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Fabian\Downloads\"/>
    </mc:Choice>
  </mc:AlternateContent>
  <xr:revisionPtr revIDLastSave="0" documentId="8_{914D811A-F863-4DF8-AF0B-1C77E2D6A11C}" xr6:coauthVersionLast="47" xr6:coauthVersionMax="47" xr10:uidLastSave="{00000000-0000-0000-0000-000000000000}"/>
  <bookViews>
    <workbookView xWindow="1200" yWindow="1800" windowWidth="28800" windowHeight="15345" xr2:uid="{00000000-000D-0000-FFFF-FFFF00000000}"/>
  </bookViews>
  <sheets>
    <sheet name="N° FICH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1wQg+xMyQHJgf0CqX6RIqmSzj2ivN4+Iby7c3r30t0Q="/>
    </ext>
  </extLst>
</workbook>
</file>

<file path=xl/calcChain.xml><?xml version="1.0" encoding="utf-8"?>
<calcChain xmlns="http://schemas.openxmlformats.org/spreadsheetml/2006/main">
  <c r="N12" i="1" l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D67170E0-7596-4C14-9EF0-2A337466F26A}">
      <text>
        <r>
          <rPr>
            <sz val="11"/>
            <color rgb="FF000000"/>
            <rFont val="Calibri"/>
            <family val="2"/>
            <scheme val="minor"/>
          </rPr>
          <t>======
ID#AAABksmPn1g
HP    (2025-06-06 18:15:27)
C.E Con Excusa
S.E Sin Excusa</t>
        </r>
      </text>
    </comment>
    <comment ref="O11" authorId="0" shapeId="0" xr:uid="{C1B8943E-A22E-4A05-8CA9-493C879E84B9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ID#AAABksmPn1c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Q11" authorId="0" shapeId="0" xr:uid="{427B12AA-C161-4837-92F9-CDC849EBD9DB}">
      <text>
        <r>
          <rPr>
            <sz val="11"/>
            <color rgb="FF000000"/>
            <rFont val="Calibri"/>
            <family val="2"/>
            <scheme val="minor"/>
          </rPr>
          <t>======
ID#AAABksmPn1M
HP    (2025-06-06 18:15:27)
C.E Con Excusa
S.E Sin Excusa</t>
        </r>
      </text>
    </comment>
    <comment ref="S11" authorId="0" shapeId="0" xr:uid="{4B607CD8-F50C-4345-A588-476FC4D1084F}">
      <text>
        <r>
          <rPr>
            <sz val="11"/>
            <color rgb="FF000000"/>
            <rFont val="Calibri"/>
            <family val="2"/>
            <scheme val="minor"/>
          </rPr>
          <t>======
ID#AAABksmPn1U
HP    (2025-06-06 18:15:27)
C.E Con Excusa
S.E Sin Excusa</t>
        </r>
      </text>
    </comment>
    <comment ref="U11" authorId="0" shapeId="0" xr:uid="{EC741018-F1DD-4E5E-858E-2CD6BFECB1F7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ID#AAABksmPn1Q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W11" authorId="0" shapeId="0" xr:uid="{BA976A6E-EFEB-4AA4-8A15-527416525495}">
      <text>
        <r>
          <rPr>
            <sz val="11"/>
            <color rgb="FF000000"/>
            <rFont val="Calibri"/>
            <family val="2"/>
            <scheme val="minor"/>
          </rPr>
          <t>======
ID#AAABksmPn1k
HP    (2025-06-06 18:15:27)
C.E Con Excusa
S.E Sin Excusa</t>
        </r>
      </text>
    </comment>
    <comment ref="Y11" authorId="0" shapeId="0" xr:uid="{1CB9822D-A422-481A-A264-6A8C0C6DD36A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ID#AAABksmPn1o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A11" authorId="0" shapeId="0" xr:uid="{7DC3AA7C-378B-4728-A08B-BB4008831C35}">
      <text>
        <r>
          <rPr>
            <sz val="11"/>
            <color rgb="FF000000"/>
            <rFont val="Calibri"/>
            <family val="2"/>
            <scheme val="minor"/>
          </rPr>
          <t>======
ID#AAABksmPn1Y
HP    (2025-06-06 18:15:27)
C.E Con Excusa
S.E Sin Excusa</t>
        </r>
      </text>
    </comment>
    <comment ref="AC11" authorId="0" shapeId="0" xr:uid="{25EBA178-4B17-4B44-BD91-90F0A6E30B49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E11" authorId="0" shapeId="0" xr:uid="{00000000-0006-0000-0000-000002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G11" authorId="0" shapeId="0" xr:uid="{3A313BB2-456E-994B-830D-BD329ED2B8E4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I11" authorId="0" shapeId="0" xr:uid="{A9DD39B9-107E-42C3-AAAC-1920999B86C4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K11" authorId="0" shapeId="0" xr:uid="{A41BA846-2EFB-4301-B1D5-2B68CDCDF002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M11" authorId="0" shapeId="0" xr:uid="{421A5292-478A-4F8E-9627-7C4F98558862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  <comment ref="AO11" authorId="0" shapeId="0" xr:uid="{D7CB5E20-6A2B-4E0C-A3D3-3D0D4DE96ACC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ID#AAABksmPn1s
</t>
        </r>
        <r>
          <rPr>
            <sz val="11"/>
            <color rgb="FF000000"/>
            <rFont val="Calibri"/>
            <family val="2"/>
          </rPr>
          <t xml:space="preserve">HP    (2025-06-06 18:15:27)
</t>
        </r>
        <r>
          <rPr>
            <sz val="11"/>
            <color rgb="FF000000"/>
            <rFont val="Calibri"/>
            <family val="2"/>
          </rPr>
          <t xml:space="preserve">C.E Con Excusa
</t>
        </r>
        <r>
          <rPr>
            <sz val="11"/>
            <color rgb="FF000000"/>
            <rFont val="Calibri"/>
            <family val="2"/>
          </rPr>
          <t>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8s6SHitboFZQIzoNSTfAIHWfI6w=="/>
    </ext>
  </extLst>
</comments>
</file>

<file path=xl/sharedStrings.xml><?xml version="1.0" encoding="utf-8"?>
<sst xmlns="http://schemas.openxmlformats.org/spreadsheetml/2006/main" count="238" uniqueCount="123">
  <si>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</si>
  <si>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</si>
  <si>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</si>
  <si>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</si>
  <si>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</si>
  <si>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</si>
  <si>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</si>
  <si>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</si>
  <si>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</t>
  </si>
  <si>
    <t>C.C.</t>
  </si>
  <si>
    <t>GRADO</t>
  </si>
  <si>
    <t>once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</si>
  <si>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</si>
  <si>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</si>
  <si>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</si>
  <si>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</si>
  <si>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</si>
  <si>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</si>
  <si>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</si>
  <si>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</si>
  <si>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viernes</t>
  </si>
  <si>
    <t>DIURNA</t>
  </si>
  <si>
    <t>tecnico programación de software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</si>
  <si>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</si>
  <si>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</si>
  <si>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</si>
  <si>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</si>
  <si>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</si>
  <si>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</si>
  <si>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</si>
  <si>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</si>
  <si>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</si>
  <si>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</si>
  <si>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</si>
  <si>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</si>
  <si>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</si>
  <si>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</si>
  <si>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</si>
  <si>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</si>
  <si>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</si>
  <si>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</si>
  <si>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</si>
  <si>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GUTIERREZ DURAN</t>
  </si>
  <si>
    <t>MAICOL DAVID</t>
  </si>
  <si>
    <t>C.C</t>
  </si>
  <si>
    <t>FORMACIÓN</t>
  </si>
  <si>
    <t>A</t>
  </si>
  <si>
    <t>LEAL PARRA</t>
  </si>
  <si>
    <t>LEZLY BEATRIZ</t>
  </si>
  <si>
    <t>PPT</t>
  </si>
  <si>
    <t>NIETO CIFUENTES</t>
  </si>
  <si>
    <t>DAVID</t>
  </si>
  <si>
    <t>T.I</t>
  </si>
  <si>
    <t>SANMARTIN CAMPAZ</t>
  </si>
  <si>
    <t>MARLON ANDRES</t>
  </si>
  <si>
    <t>MONTAÑEZ RINCON</t>
  </si>
  <si>
    <t>SARA KATHERYNNE</t>
  </si>
  <si>
    <t>SANCHEZ MONTOYA</t>
  </si>
  <si>
    <t>SARA MANUELA</t>
  </si>
  <si>
    <t>OLIVEROS SARMIENTO</t>
  </si>
  <si>
    <t xml:space="preserve">ISABELLA </t>
  </si>
  <si>
    <t>BARRIOS MENA</t>
  </si>
  <si>
    <t>SIMON MATEO</t>
  </si>
  <si>
    <t>BARRIOS RIOS</t>
  </si>
  <si>
    <t>JESUS DAVID</t>
  </si>
  <si>
    <t>LABRADOR PUENTES</t>
  </si>
  <si>
    <t>DANIEL ESTEBAN</t>
  </si>
  <si>
    <t>VILLANUEVA PRIMERA</t>
  </si>
  <si>
    <t>JOSMAX ELIAS</t>
  </si>
  <si>
    <t>SANCHEZ RINCON</t>
  </si>
  <si>
    <t>BRAYAN STEVEN</t>
  </si>
  <si>
    <t>SALAZAR DUQUE</t>
  </si>
  <si>
    <t>RAFAEL</t>
  </si>
  <si>
    <t>RINCON DIAZ</t>
  </si>
  <si>
    <t xml:space="preserve">SOFIA </t>
  </si>
  <si>
    <t>CAMPOS HERRERA</t>
  </si>
  <si>
    <t>TOMAS SEBASTIAM</t>
  </si>
  <si>
    <t>MUÑETONES BONILLA</t>
  </si>
  <si>
    <t>SARAHY SOFIA</t>
  </si>
  <si>
    <t>VILLAMIZAR NEGRIN</t>
  </si>
  <si>
    <t>CHERYLL ELIANA</t>
  </si>
  <si>
    <t>SANCHEZ PULIDO</t>
  </si>
  <si>
    <t>ANDRES FELIPE</t>
  </si>
  <si>
    <t>BARRERA URIBE</t>
  </si>
  <si>
    <t>ANA DANIELA</t>
  </si>
  <si>
    <t>HUERTAS NIETO</t>
  </si>
  <si>
    <t>ANGEL ESTIVEN</t>
  </si>
  <si>
    <t xml:space="preserve">SANCHEZ AGUIRRE </t>
  </si>
  <si>
    <t xml:space="preserve">SAMUEL </t>
  </si>
  <si>
    <t>RODRIGUEZ SILVA</t>
  </si>
  <si>
    <t>PABLO EDUARDO</t>
  </si>
  <si>
    <t>ARDILA GONZALEZ</t>
  </si>
  <si>
    <t>KAROL ESTEFANNY</t>
  </si>
  <si>
    <r>
      <rPr>
        <b/>
        <sz val="9"/>
        <color rgb="FF000000"/>
        <rFont val="Arial"/>
        <family val="2"/>
      </rPr>
      <t>I</t>
    </r>
    <r>
      <rPr>
        <b/>
        <sz val="8"/>
        <color rgb="FF000000"/>
        <rFont val="Arial"/>
        <family val="2"/>
      </rPr>
      <t>NSTRUCTOR (A)</t>
    </r>
    <r>
      <rPr>
        <b/>
        <sz val="9"/>
        <color rgb="FF000000"/>
        <rFont val="Arial"/>
        <family val="2"/>
      </rPr>
      <t>:</t>
    </r>
  </si>
  <si>
    <t>VOCERO O SUBVOCERO (A):</t>
  </si>
  <si>
    <t>FORMATO NO CONTROLADO POR SIGA SENA</t>
  </si>
  <si>
    <t xml:space="preserve">FIRMA:  </t>
  </si>
  <si>
    <t>FIRMA:</t>
  </si>
  <si>
    <t>CASTILLO DIAZ JOHAN SEBASTIAN</t>
  </si>
  <si>
    <t>CENDALES OCHOA DANIEL SANTIAGO</t>
  </si>
  <si>
    <t>CRUZ SANTIAGO LINDA CELIN</t>
  </si>
  <si>
    <t>DAZA DIAZ LAURA SOFIA</t>
  </si>
  <si>
    <t>DAZA LUNA THOMAS</t>
  </si>
  <si>
    <t>DIAZ PALOMINO CESAR STEVEN</t>
  </si>
  <si>
    <t>GARCIA GUTIERREZ JAVIER STEVEN</t>
  </si>
  <si>
    <t>GOMEZ MALAVER KEVIN JOHEEL</t>
  </si>
  <si>
    <t>HERNANDEZ ARENAS SAMUEL ANDRES</t>
  </si>
  <si>
    <t>HERNANDEZ ARENAS JESUS DAVID</t>
  </si>
  <si>
    <t>LOPEZ MEJIA JUAN ESTEBAN</t>
  </si>
  <si>
    <t>MENDOZA POVEDA JULIAN ALEJANDRO</t>
  </si>
  <si>
    <t>MUÑOZ QUIROGA JUAN CARLOS</t>
  </si>
  <si>
    <t>MUÑOZ SIERRA ANA MARIA</t>
  </si>
  <si>
    <t>PERDOMO ARIAS JHOENDRY JOSE</t>
  </si>
  <si>
    <t>POTOSI ALBARRAN JHOSTIN ELIEL</t>
  </si>
  <si>
    <t xml:space="preserve">PULIDO ARIAS DANIEL </t>
  </si>
  <si>
    <t>PUPO RODRIGUEZ ELIAN DAVID</t>
  </si>
  <si>
    <t>ROVIRA MARTINEZ SAMUEL FERNANDO</t>
  </si>
  <si>
    <t>SECHAGUE MARROQUIN JUAN SEBASTIAN</t>
  </si>
  <si>
    <t>SOLER LEGUIZAMON DYLANN SANTIAGO</t>
  </si>
  <si>
    <t>TIQUE CARDENAS MICHEL NICOLAS</t>
  </si>
  <si>
    <t>URDANETA MATA LUCILA</t>
  </si>
  <si>
    <t>VASQUEZ NIVIAYO SAMUEL</t>
  </si>
  <si>
    <t>ZAMORA BERNAL GABRIEL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</si>
</sst>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scheme val="minor"/>
    </font>
    <font>
      <sz val="9"/>
      <color rgb="FF000000"/>
      <name val="Arial"/>
      <family val="2"/>
    </font>
    <font>
      <sz val="11"/>
      <name val="Calibri"/>
      <family val="2"/>
    </font>
    <font>
      <b/>
      <sz val="9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4"/>
      <color rgb="FF000000"/>
      <name val="Calibri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00B050"/>
      <name val="Calibri"/>
      <family val="2"/>
    </font>
    <font>
      <sz val="11"/>
      <color rgb="FF974806"/>
      <name val="Calibri"/>
      <family val="2"/>
    </font>
    <font>
      <sz val="11"/>
      <color rgb="FFFF0000"/>
      <name val="Calibri"/>
      <family val="2"/>
    </font>
    <font>
      <sz val="11"/>
      <color rgb="FF31859B"/>
      <name val="Calibri"/>
      <family val="2"/>
    </font>
    <font>
      <sz val="10"/>
      <color rgb="FF4F6128"/>
      <name val="Corbel"/>
      <family val="2"/>
    </font>
    <font>
      <b/>
      <sz val="14"/>
      <color rgb="FF000000"/>
      <name val="Arial"/>
      <family val="2"/>
    </font>
    <font>
      <sz val="9"/>
      <color rgb="FF000000"/>
      <name val="Calibri"/>
      <family val="2"/>
    </font>
    <font>
      <sz val="9"/>
      <color rgb="FF000000"/>
      <name val="Fairwater Script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  <fill>
      <patternFill patternType="solid">
        <fgColor theme="0"/>
        <bgColor theme="0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14" fontId="3" fillId="2" borderId="39" xfId="0" applyNumberFormat="1" applyFont="1" applyFill="1" applyBorder="1" applyAlignment="1">
      <alignment horizontal="center" vertical="center" wrapText="1"/>
    </xf>
    <xf numFmtId="14" fontId="3" fillId="2" borderId="41" xfId="0" applyNumberFormat="1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5" borderId="48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3" fillId="4" borderId="37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3" fillId="2" borderId="5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right" vertical="center"/>
    </xf>
    <xf numFmtId="0" fontId="2" fillId="0" borderId="19" xfId="0" applyFont="1" applyBorder="1"/>
    <xf numFmtId="0" fontId="2" fillId="0" borderId="20" xfId="0" applyFont="1" applyBorder="1"/>
    <xf numFmtId="0" fontId="5" fillId="2" borderId="18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2" fillId="0" borderId="30" xfId="0" applyFont="1" applyBorder="1"/>
    <xf numFmtId="0" fontId="4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4" fontId="1" fillId="0" borderId="23" xfId="0" applyNumberFormat="1" applyFont="1" applyBorder="1" applyAlignment="1">
      <alignment horizontal="center" vertical="center"/>
    </xf>
    <xf numFmtId="0" fontId="2" fillId="0" borderId="24" xfId="0" applyFont="1" applyBorder="1"/>
    <xf numFmtId="0" fontId="2" fillId="0" borderId="25" xfId="0" applyFont="1" applyBorder="1"/>
    <xf numFmtId="14" fontId="1" fillId="0" borderId="18" xfId="0" applyNumberFormat="1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2" fillId="0" borderId="27" xfId="0" applyFont="1" applyBorder="1"/>
    <xf numFmtId="0" fontId="2" fillId="0" borderId="28" xfId="0" applyFont="1" applyBorder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0" xfId="0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5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5" fillId="0" borderId="14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22" xfId="0" applyFont="1" applyBorder="1"/>
    <xf numFmtId="0" fontId="5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2" fillId="0" borderId="54" xfId="0" applyFont="1" applyBorder="1"/>
    <xf numFmtId="0" fontId="3" fillId="2" borderId="31" xfId="0" applyFont="1" applyFill="1" applyBorder="1" applyAlignment="1">
      <alignment horizontal="center" vertical="center" wrapText="1"/>
    </xf>
    <xf numFmtId="0" fontId="2" fillId="0" borderId="38" xfId="0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8" fillId="2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99"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92"/>
  <sheetViews>
    <sheetView tabSelected="1" workbookViewId="0">
      <selection activeCell="M12" sqref="M12"/>
    </sheetView>
  </sheetViews>
  <sheetFormatPr baseColWidth="10" defaultColWidth="14.42578125" defaultRowHeight="15" customHeight="1" x14ac:dyDescent="0.25"/>
  <cols>
    <col min="1" max="1" width="4.42578125" customWidth="1"/>
    <col min="2" max="2" width="31.28515625" customWidth="1"/>
    <col min="3" max="3" width="28" customWidth="1"/>
    <col min="4" max="4" width="5.28515625" customWidth="1"/>
    <col min="5" max="6" width="14" customWidth="1"/>
    <col min="7" max="7" width="7.42578125" customWidth="1"/>
    <col min="8" max="8" width="6.7109375" customWidth="1"/>
    <col min="9" max="10" width="7.140625" customWidth="1"/>
    <col min="11" max="11" width="7.42578125" customWidth="1"/>
    <col min="12" max="12" width="16.28515625" customWidth="1"/>
    <col min="13" max="13" width="6.42578125" customWidth="1"/>
    <col min="14" max="14" width="16.140625" customWidth="1"/>
    <col min="15" max="15" width="6" customWidth="1"/>
    <col min="16" max="16" width="17.28515625" customWidth="1"/>
    <col min="17" max="17" width="6.7109375" customWidth="1"/>
    <col min="18" max="18" width="14.85546875" customWidth="1"/>
    <col min="19" max="19" width="6.42578125" customWidth="1"/>
    <col min="20" max="20" width="14.85546875" customWidth="1"/>
    <col min="21" max="21" width="6.7109375" customWidth="1"/>
    <col min="22" max="22" width="14.85546875" customWidth="1"/>
    <col min="23" max="23" width="6.7109375" customWidth="1"/>
    <col min="24" max="24" width="14.85546875" customWidth="1"/>
    <col min="25" max="25" width="6.7109375" customWidth="1"/>
    <col min="26" max="26" width="15.7109375" customWidth="1"/>
    <col min="27" max="27" width="6.7109375" customWidth="1"/>
    <col min="28" max="28" width="15.7109375" customWidth="1"/>
    <col min="29" max="29" width="6.7109375" customWidth="1"/>
    <col min="30" max="30" width="14.140625" customWidth="1"/>
    <col min="31" max="31" width="10.42578125" bestFit="1" customWidth="1"/>
    <col min="32" max="32" width="12.85546875" bestFit="1" customWidth="1"/>
    <col min="33" max="33" width="10.42578125" bestFit="1" customWidth="1"/>
    <col min="34" max="34" width="14.140625" customWidth="1"/>
    <col min="35" max="35" width="6.7109375" customWidth="1"/>
    <col min="36" max="36" width="14.140625" customWidth="1"/>
    <col min="37" max="37" width="6.7109375" customWidth="1"/>
    <col min="38" max="38" width="14.140625" customWidth="1"/>
    <col min="39" max="39" width="6.7109375" customWidth="1"/>
    <col min="40" max="40" width="14.140625" customWidth="1"/>
    <col min="41" max="41" width="6.7109375" customWidth="1"/>
    <col min="42" max="42" width="9.140625" customWidth="1"/>
    <col min="43" max="43" width="20" customWidth="1"/>
    <col min="44" max="44" width="45" customWidth="1"/>
  </cols>
  <sheetData>
    <row r="1" spans="1:44" ht="15" customHeight="1" x14ac:dyDescent="0.25">
      <c r="A1" s="59"/>
      <c r="B1" s="60"/>
      <c r="C1" s="61"/>
      <c r="D1" s="68" t="s">
        <v>0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9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1"/>
      <c r="AQ1" s="1"/>
      <c r="AR1" s="1"/>
    </row>
    <row r="2" spans="1:44" ht="15" customHeight="1" x14ac:dyDescent="0.25">
      <c r="A2" s="62"/>
      <c r="B2" s="63"/>
      <c r="C2" s="64"/>
      <c r="D2" s="62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70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1"/>
      <c r="AQ2" s="1"/>
      <c r="AR2" s="1"/>
    </row>
    <row r="3" spans="1:44" ht="15" customHeight="1" x14ac:dyDescent="0.25">
      <c r="A3" s="62"/>
      <c r="B3" s="63"/>
      <c r="C3" s="64"/>
      <c r="D3" s="62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70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1"/>
      <c r="AQ3" s="1"/>
      <c r="AR3" s="1"/>
    </row>
    <row r="4" spans="1:44" ht="15" customHeight="1" thickBot="1" x14ac:dyDescent="0.3">
      <c r="A4" s="65"/>
      <c r="B4" s="66"/>
      <c r="C4" s="67"/>
      <c r="D4" s="7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1"/>
      <c r="AQ4" s="1"/>
      <c r="AR4" s="1"/>
    </row>
    <row r="5" spans="1:44" ht="15" customHeight="1" x14ac:dyDescent="0.25">
      <c r="A5" s="74" t="s">
        <v>1</v>
      </c>
      <c r="B5" s="75"/>
      <c r="C5" s="76"/>
      <c r="D5" s="2" t="s">
        <v>2</v>
      </c>
      <c r="E5" s="74" t="s">
        <v>3</v>
      </c>
      <c r="F5" s="75"/>
      <c r="G5" s="76"/>
      <c r="H5" s="74" t="s">
        <v>4</v>
      </c>
      <c r="I5" s="75"/>
      <c r="J5" s="76"/>
      <c r="K5" s="77">
        <v>2948131</v>
      </c>
      <c r="L5" s="75"/>
      <c r="M5" s="76"/>
      <c r="N5" s="78" t="s">
        <v>5</v>
      </c>
      <c r="O5" s="75"/>
      <c r="P5" s="76"/>
      <c r="Q5" s="77"/>
      <c r="R5" s="75"/>
      <c r="S5" s="76"/>
      <c r="T5" s="78" t="s">
        <v>6</v>
      </c>
      <c r="U5" s="75"/>
      <c r="V5" s="76"/>
      <c r="W5" s="77" t="s">
        <v>7</v>
      </c>
      <c r="X5" s="75"/>
      <c r="Y5" s="75"/>
      <c r="Z5" s="75"/>
      <c r="AA5" s="76"/>
      <c r="AB5" s="82"/>
      <c r="AC5" s="60"/>
      <c r="AD5" s="60"/>
      <c r="AE5" s="69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1"/>
      <c r="AQ5" s="1"/>
      <c r="AR5" s="1"/>
    </row>
    <row r="6" spans="1:44" ht="15" customHeight="1" x14ac:dyDescent="0.25">
      <c r="A6" s="48" t="s">
        <v>8</v>
      </c>
      <c r="B6" s="42"/>
      <c r="C6" s="43"/>
      <c r="D6" s="3" t="s">
        <v>9</v>
      </c>
      <c r="E6" s="48">
        <v>1012355635</v>
      </c>
      <c r="F6" s="42"/>
      <c r="G6" s="43"/>
      <c r="H6" s="44" t="s">
        <v>10</v>
      </c>
      <c r="I6" s="42"/>
      <c r="J6" s="43"/>
      <c r="K6" s="84" t="s">
        <v>11</v>
      </c>
      <c r="L6" s="42"/>
      <c r="M6" s="43"/>
      <c r="N6" s="41" t="s">
        <v>12</v>
      </c>
      <c r="O6" s="42"/>
      <c r="P6" s="43"/>
      <c r="Q6" s="84"/>
      <c r="R6" s="42"/>
      <c r="S6" s="43"/>
      <c r="T6" s="41" t="s">
        <v>13</v>
      </c>
      <c r="U6" s="42"/>
      <c r="V6" s="43"/>
      <c r="W6" s="84" t="s">
        <v>14</v>
      </c>
      <c r="X6" s="42"/>
      <c r="Y6" s="42"/>
      <c r="Z6" s="42"/>
      <c r="AA6" s="43"/>
      <c r="AB6" s="65"/>
      <c r="AC6" s="66"/>
      <c r="AD6" s="66"/>
      <c r="AE6" s="8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1"/>
      <c r="AQ6" s="1"/>
      <c r="AR6" s="1"/>
    </row>
    <row r="7" spans="1:44" ht="15" customHeight="1" x14ac:dyDescent="0.25">
      <c r="A7" s="44" t="s">
        <v>15</v>
      </c>
      <c r="B7" s="43"/>
      <c r="C7" s="4" t="s">
        <v>16</v>
      </c>
      <c r="D7" s="44" t="s">
        <v>17</v>
      </c>
      <c r="E7" s="42"/>
      <c r="F7" s="42"/>
      <c r="G7" s="42"/>
      <c r="H7" s="42"/>
      <c r="I7" s="42"/>
      <c r="J7" s="42"/>
      <c r="K7" s="42"/>
      <c r="L7" s="42"/>
      <c r="M7" s="43"/>
      <c r="N7" s="44" t="s">
        <v>18</v>
      </c>
      <c r="O7" s="42"/>
      <c r="P7" s="42"/>
      <c r="Q7" s="42"/>
      <c r="R7" s="42"/>
      <c r="S7" s="42"/>
      <c r="T7" s="42"/>
      <c r="U7" s="42"/>
      <c r="V7" s="42"/>
      <c r="W7" s="42"/>
      <c r="X7" s="43"/>
      <c r="Y7" s="44" t="s">
        <v>19</v>
      </c>
      <c r="Z7" s="42"/>
      <c r="AA7" s="42"/>
      <c r="AB7" s="42"/>
      <c r="AC7" s="42"/>
      <c r="AD7" s="42"/>
      <c r="AE7" s="4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1"/>
      <c r="AQ7" s="1"/>
      <c r="AR7" s="1"/>
    </row>
    <row r="8" spans="1:44" ht="15" customHeight="1" x14ac:dyDescent="0.25">
      <c r="A8" s="47" t="s">
        <v>20</v>
      </c>
      <c r="B8" s="43"/>
      <c r="C8" s="3" t="s">
        <v>21</v>
      </c>
      <c r="D8" s="48" t="s">
        <v>22</v>
      </c>
      <c r="E8" s="42"/>
      <c r="F8" s="42"/>
      <c r="G8" s="42"/>
      <c r="H8" s="42"/>
      <c r="I8" s="42"/>
      <c r="J8" s="42"/>
      <c r="K8" s="42"/>
      <c r="L8" s="42"/>
      <c r="M8" s="43"/>
      <c r="N8" s="49"/>
      <c r="O8" s="50"/>
      <c r="P8" s="50"/>
      <c r="Q8" s="50"/>
      <c r="R8" s="50"/>
      <c r="S8" s="50"/>
      <c r="T8" s="50"/>
      <c r="U8" s="50"/>
      <c r="V8" s="50"/>
      <c r="W8" s="50"/>
      <c r="X8" s="51"/>
      <c r="Y8" s="52"/>
      <c r="Z8" s="42"/>
      <c r="AA8" s="42"/>
      <c r="AB8" s="42"/>
      <c r="AC8" s="42"/>
      <c r="AD8" s="42"/>
      <c r="AE8" s="4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1"/>
      <c r="AQ8" s="1"/>
      <c r="AR8" s="1"/>
    </row>
    <row r="9" spans="1:44" ht="15" customHeight="1" thickBot="1" x14ac:dyDescent="0.3">
      <c r="A9" s="53" t="s">
        <v>23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44" t="s">
        <v>24</v>
      </c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1"/>
      <c r="AQ9" s="1"/>
      <c r="AR9" s="1"/>
    </row>
    <row r="10" spans="1:44" ht="58.5" customHeight="1" thickBot="1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6"/>
      <c r="N10" s="57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35"/>
      <c r="AM10" s="35"/>
      <c r="AN10" s="35"/>
      <c r="AO10" s="35"/>
      <c r="AP10" s="1"/>
      <c r="AQ10" s="45" t="s">
        <v>25</v>
      </c>
      <c r="AR10" s="46"/>
    </row>
    <row r="11" spans="1:44" ht="16.5" customHeight="1" x14ac:dyDescent="0.25">
      <c r="A11" s="90" t="s">
        <v>26</v>
      </c>
      <c r="B11" s="92" t="s">
        <v>27</v>
      </c>
      <c r="C11" s="93"/>
      <c r="D11" s="94" t="s">
        <v>28</v>
      </c>
      <c r="E11" s="94" t="s">
        <v>29</v>
      </c>
      <c r="F11" s="94" t="s">
        <v>30</v>
      </c>
      <c r="G11" s="94" t="s">
        <v>31</v>
      </c>
      <c r="H11" s="94" t="s">
        <v>32</v>
      </c>
      <c r="I11" s="94" t="s">
        <v>33</v>
      </c>
      <c r="J11" s="96" t="s">
        <v>34</v>
      </c>
      <c r="K11" s="96" t="s">
        <v>35</v>
      </c>
      <c r="L11" s="5" t="s">
        <v>36</v>
      </c>
      <c r="M11" s="32" t="s">
        <v>37</v>
      </c>
      <c r="N11" s="5" t="s">
        <v>36</v>
      </c>
      <c r="O11" s="32" t="s">
        <v>37</v>
      </c>
      <c r="P11" s="5" t="s">
        <v>36</v>
      </c>
      <c r="Q11" s="32" t="s">
        <v>37</v>
      </c>
      <c r="R11" s="5" t="s">
        <v>36</v>
      </c>
      <c r="S11" s="32" t="s">
        <v>37</v>
      </c>
      <c r="T11" s="5" t="s">
        <v>36</v>
      </c>
      <c r="U11" s="32" t="s">
        <v>37</v>
      </c>
      <c r="V11" s="5" t="s">
        <v>36</v>
      </c>
      <c r="W11" s="32" t="s">
        <v>37</v>
      </c>
      <c r="X11" s="5" t="s">
        <v>36</v>
      </c>
      <c r="Y11" s="32" t="s">
        <v>37</v>
      </c>
      <c r="Z11" s="5" t="s">
        <v>36</v>
      </c>
      <c r="AA11" s="32" t="s">
        <v>37</v>
      </c>
      <c r="AB11" s="6" t="s">
        <v>36</v>
      </c>
      <c r="AC11" s="36" t="s">
        <v>37</v>
      </c>
      <c r="AD11" s="6" t="s">
        <v>36</v>
      </c>
      <c r="AE11" s="36" t="s">
        <v>37</v>
      </c>
      <c r="AF11" s="6" t="s">
        <v>36</v>
      </c>
      <c r="AG11" s="36" t="s">
        <v>37</v>
      </c>
      <c r="AH11" s="6" t="s">
        <v>36</v>
      </c>
      <c r="AI11" s="36" t="s">
        <v>37</v>
      </c>
      <c r="AJ11" s="6" t="s">
        <v>36</v>
      </c>
      <c r="AK11" s="36" t="s">
        <v>37</v>
      </c>
      <c r="AL11" s="6" t="s">
        <v>36</v>
      </c>
      <c r="AM11" s="36" t="s">
        <v>37</v>
      </c>
      <c r="AN11" s="6" t="s">
        <v>36</v>
      </c>
      <c r="AO11" s="36" t="s">
        <v>37</v>
      </c>
      <c r="AP11" s="1"/>
      <c r="AQ11" s="38" t="s">
        <v>38</v>
      </c>
      <c r="AR11" s="38" t="s">
        <v>39</v>
      </c>
    </row>
    <row r="12" spans="1:44" ht="15" customHeight="1" thickBot="1" x14ac:dyDescent="0.3">
      <c r="A12" s="91"/>
      <c r="B12" s="7" t="s">
        <v>40</v>
      </c>
      <c r="C12" s="7" t="s">
        <v>41</v>
      </c>
      <c r="D12" s="95"/>
      <c r="E12" s="95"/>
      <c r="F12" s="95"/>
      <c r="G12" s="95"/>
      <c r="H12" s="95"/>
      <c r="I12" s="95"/>
      <c r="J12" s="95"/>
      <c r="K12" s="95"/>
      <c r="L12" s="8">
        <v>45968</v>
      </c>
      <c r="M12" s="34"/>
      <c r="N12" s="8">
        <f>+L12+7</f>
        <v>45975</v>
      </c>
      <c r="O12" s="34"/>
      <c r="P12" s="7"/>
      <c r="Q12" s="34"/>
      <c r="R12" s="8"/>
      <c r="S12" s="34"/>
      <c r="T12" s="8"/>
      <c r="U12" s="34"/>
      <c r="V12" s="8"/>
      <c r="W12" s="34"/>
      <c r="X12" s="8"/>
      <c r="Y12" s="34"/>
      <c r="Z12" s="8"/>
      <c r="AA12" s="34"/>
      <c r="AB12" s="9"/>
      <c r="AC12" s="40"/>
      <c r="AD12" s="9"/>
      <c r="AE12" s="37"/>
      <c r="AF12" s="9"/>
      <c r="AG12" s="37"/>
      <c r="AH12" s="9"/>
      <c r="AI12" s="37"/>
      <c r="AJ12" s="9"/>
      <c r="AK12" s="37"/>
      <c r="AL12" s="9"/>
      <c r="AM12" s="37"/>
      <c r="AN12" s="9"/>
      <c r="AO12" s="37"/>
      <c r="AP12" s="1"/>
      <c r="AQ12" s="39"/>
      <c r="AR12" s="39"/>
    </row>
    <row r="13" spans="1:44" x14ac:dyDescent="0.25">
      <c r="A13" s="10">
        <v>1</v>
      </c>
      <c r="B13" s="11" t="s">
        <v>42</v>
      </c>
      <c r="C13" s="11" t="s">
        <v>43</v>
      </c>
      <c r="D13" s="11" t="s">
        <v>44</v>
      </c>
      <c r="E13" s="11">
        <v>1016834146</v>
      </c>
      <c r="F13" s="11" t="s">
        <v>45</v>
      </c>
      <c r="G13" s="12">
        <f t="shared" ref="G13:G35" si="0">COUNTIF(L13:AD13,"A")</f>
        <v>2</v>
      </c>
      <c r="H13" s="13">
        <f t="shared" ref="H13:H35" si="1">COUNTIF(L13:AD13,"T")</f>
        <v>0</v>
      </c>
      <c r="I13" s="14">
        <f t="shared" ref="I13:I35" si="2">COUNTIF(L13:AD13,"F")</f>
        <v>0</v>
      </c>
      <c r="J13" s="15">
        <f t="shared" ref="J13:J35" si="3">COUNTIF(M13:AE13,"C.E")</f>
        <v>0</v>
      </c>
      <c r="K13" s="15">
        <f t="shared" ref="K13:K35" si="4">COUNTIF(M13:AE13,"S.E")</f>
        <v>0</v>
      </c>
      <c r="L13" s="16" t="s">
        <v>46</v>
      </c>
      <c r="M13" s="14"/>
      <c r="N13" s="16" t="s">
        <v>46</v>
      </c>
      <c r="O13" s="14"/>
      <c r="P13" s="16"/>
      <c r="Q13" s="14"/>
      <c r="R13" s="16"/>
      <c r="S13" s="14"/>
      <c r="T13" s="16"/>
      <c r="U13" s="14"/>
      <c r="V13" s="16"/>
      <c r="W13" s="14"/>
      <c r="X13" s="16"/>
      <c r="Y13" s="14"/>
      <c r="Z13" s="16"/>
      <c r="AA13" s="16"/>
      <c r="AB13" s="16"/>
      <c r="AC13" s="16"/>
      <c r="AD13" s="16"/>
      <c r="AE13" s="18"/>
      <c r="AF13" s="17"/>
      <c r="AG13" s="18"/>
      <c r="AH13" s="16"/>
      <c r="AI13" s="18"/>
      <c r="AJ13" s="16"/>
      <c r="AK13" s="18"/>
      <c r="AL13" s="16"/>
      <c r="AM13" s="18"/>
      <c r="AN13" s="16"/>
      <c r="AO13" s="18"/>
      <c r="AP13" s="1"/>
      <c r="AQ13" s="19">
        <v>3195793067</v>
      </c>
      <c r="AR13" s="19"/>
    </row>
    <row r="14" spans="1:44" x14ac:dyDescent="0.25">
      <c r="A14" s="20">
        <v>2</v>
      </c>
      <c r="B14" s="21" t="s">
        <v>47</v>
      </c>
      <c r="C14" s="21" t="s">
        <v>48</v>
      </c>
      <c r="D14" s="21" t="s">
        <v>49</v>
      </c>
      <c r="E14" s="21">
        <v>6004055</v>
      </c>
      <c r="F14" s="21" t="s">
        <v>45</v>
      </c>
      <c r="G14" s="22">
        <f t="shared" si="0"/>
        <v>2</v>
      </c>
      <c r="H14" s="23">
        <f t="shared" si="1"/>
        <v>0</v>
      </c>
      <c r="I14" s="24">
        <f t="shared" si="2"/>
        <v>0</v>
      </c>
      <c r="J14" s="25">
        <f t="shared" si="3"/>
        <v>0</v>
      </c>
      <c r="K14" s="25">
        <f t="shared" si="4"/>
        <v>0</v>
      </c>
      <c r="L14" s="26" t="s">
        <v>46</v>
      </c>
      <c r="M14" s="24"/>
      <c r="N14" s="26" t="s">
        <v>46</v>
      </c>
      <c r="O14" s="24"/>
      <c r="P14" s="26"/>
      <c r="Q14" s="24"/>
      <c r="R14" s="26"/>
      <c r="S14" s="24"/>
      <c r="T14" s="26"/>
      <c r="U14" s="24"/>
      <c r="V14" s="26"/>
      <c r="W14" s="24"/>
      <c r="X14" s="26"/>
      <c r="Y14" s="24"/>
      <c r="Z14" s="26"/>
      <c r="AA14" s="26"/>
      <c r="AB14" s="26"/>
      <c r="AC14" s="26"/>
      <c r="AD14" s="26"/>
      <c r="AE14" s="28"/>
      <c r="AF14" s="27"/>
      <c r="AG14" s="28"/>
      <c r="AH14" s="26"/>
      <c r="AI14" s="28"/>
      <c r="AJ14" s="26"/>
      <c r="AK14" s="28"/>
      <c r="AL14" s="26"/>
      <c r="AM14" s="28"/>
      <c r="AN14" s="26"/>
      <c r="AO14" s="28"/>
      <c r="AP14" s="1"/>
      <c r="AQ14" s="19">
        <v>3134711247</v>
      </c>
      <c r="AR14" s="19"/>
    </row>
    <row r="15" spans="1:44" x14ac:dyDescent="0.25">
      <c r="A15" s="20">
        <v>3</v>
      </c>
      <c r="B15" s="21" t="s">
        <v>50</v>
      </c>
      <c r="C15" s="21" t="s">
        <v>51</v>
      </c>
      <c r="D15" s="21" t="s">
        <v>52</v>
      </c>
      <c r="E15" s="21">
        <v>1023376623</v>
      </c>
      <c r="F15" s="21" t="s">
        <v>45</v>
      </c>
      <c r="G15" s="22">
        <f t="shared" si="0"/>
        <v>2</v>
      </c>
      <c r="H15" s="23">
        <f t="shared" si="1"/>
        <v>0</v>
      </c>
      <c r="I15" s="24">
        <f t="shared" si="2"/>
        <v>0</v>
      </c>
      <c r="J15" s="25">
        <f t="shared" si="3"/>
        <v>0</v>
      </c>
      <c r="K15" s="25">
        <f t="shared" si="4"/>
        <v>0</v>
      </c>
      <c r="L15" s="26" t="s">
        <v>46</v>
      </c>
      <c r="M15" s="24"/>
      <c r="N15" s="26" t="s">
        <v>46</v>
      </c>
      <c r="O15" s="24"/>
      <c r="P15" s="26"/>
      <c r="Q15" s="24"/>
      <c r="R15" s="26"/>
      <c r="S15" s="24"/>
      <c r="T15" s="26"/>
      <c r="U15" s="24"/>
      <c r="V15" s="26"/>
      <c r="W15" s="24"/>
      <c r="X15" s="26"/>
      <c r="Y15" s="24"/>
      <c r="Z15" s="26"/>
      <c r="AA15" s="26"/>
      <c r="AB15" s="26"/>
      <c r="AC15" s="26"/>
      <c r="AD15" s="26"/>
      <c r="AE15" s="28"/>
      <c r="AF15" s="27"/>
      <c r="AG15" s="28"/>
      <c r="AH15" s="26"/>
      <c r="AI15" s="28"/>
      <c r="AJ15" s="26"/>
      <c r="AK15" s="28"/>
      <c r="AL15" s="26"/>
      <c r="AM15" s="28"/>
      <c r="AN15" s="26"/>
      <c r="AO15" s="28"/>
      <c r="AP15" s="1"/>
      <c r="AQ15" s="19">
        <v>3193559480</v>
      </c>
      <c r="AR15" s="19"/>
    </row>
    <row r="16" spans="1:44" x14ac:dyDescent="0.25">
      <c r="A16" s="20">
        <v>4</v>
      </c>
      <c r="B16" s="21" t="s">
        <v>53</v>
      </c>
      <c r="C16" s="21" t="s">
        <v>54</v>
      </c>
      <c r="D16" s="21" t="s">
        <v>52</v>
      </c>
      <c r="E16" s="21">
        <v>1042733841</v>
      </c>
      <c r="F16" s="21" t="s">
        <v>45</v>
      </c>
      <c r="G16" s="22">
        <f t="shared" si="0"/>
        <v>2</v>
      </c>
      <c r="H16" s="23">
        <f t="shared" si="1"/>
        <v>0</v>
      </c>
      <c r="I16" s="24">
        <f t="shared" si="2"/>
        <v>0</v>
      </c>
      <c r="J16" s="25">
        <f t="shared" si="3"/>
        <v>0</v>
      </c>
      <c r="K16" s="25">
        <f t="shared" si="4"/>
        <v>0</v>
      </c>
      <c r="L16" s="26" t="s">
        <v>46</v>
      </c>
      <c r="M16" s="24"/>
      <c r="N16" s="26" t="s">
        <v>46</v>
      </c>
      <c r="O16" s="24"/>
      <c r="P16" s="26"/>
      <c r="Q16" s="24"/>
      <c r="R16" s="26"/>
      <c r="S16" s="24"/>
      <c r="T16" s="26"/>
      <c r="U16" s="24"/>
      <c r="V16" s="26"/>
      <c r="W16" s="24"/>
      <c r="X16" s="26"/>
      <c r="Y16" s="24"/>
      <c r="Z16" s="26"/>
      <c r="AA16" s="26"/>
      <c r="AB16" s="26"/>
      <c r="AC16" s="26"/>
      <c r="AD16" s="26"/>
      <c r="AE16" s="28"/>
      <c r="AF16" s="27"/>
      <c r="AG16" s="28"/>
      <c r="AH16" s="26"/>
      <c r="AI16" s="28"/>
      <c r="AJ16" s="26"/>
      <c r="AK16" s="28"/>
      <c r="AL16" s="26"/>
      <c r="AM16" s="28"/>
      <c r="AN16" s="26"/>
      <c r="AO16" s="28"/>
      <c r="AP16" s="1"/>
      <c r="AQ16" s="19">
        <v>3505522465</v>
      </c>
      <c r="AR16" s="19"/>
    </row>
    <row r="17" spans="1:44" x14ac:dyDescent="0.25">
      <c r="A17" s="20">
        <v>5</v>
      </c>
      <c r="B17" s="21" t="s">
        <v>55</v>
      </c>
      <c r="C17" s="21" t="s">
        <v>56</v>
      </c>
      <c r="D17" s="21" t="s">
        <v>52</v>
      </c>
      <c r="E17" s="21">
        <v>1030576901</v>
      </c>
      <c r="F17" s="21" t="s">
        <v>45</v>
      </c>
      <c r="G17" s="22">
        <f t="shared" si="0"/>
        <v>2</v>
      </c>
      <c r="H17" s="23">
        <f t="shared" si="1"/>
        <v>0</v>
      </c>
      <c r="I17" s="24">
        <f t="shared" si="2"/>
        <v>0</v>
      </c>
      <c r="J17" s="25">
        <f t="shared" si="3"/>
        <v>0</v>
      </c>
      <c r="K17" s="25">
        <f t="shared" si="4"/>
        <v>0</v>
      </c>
      <c r="L17" s="21" t="s">
        <v>46</v>
      </c>
      <c r="M17" s="24"/>
      <c r="N17" s="21" t="s">
        <v>46</v>
      </c>
      <c r="O17" s="24"/>
      <c r="P17" s="21"/>
      <c r="Q17" s="24"/>
      <c r="R17" s="21"/>
      <c r="S17" s="24"/>
      <c r="T17" s="26"/>
      <c r="U17" s="24"/>
      <c r="V17" s="26"/>
      <c r="W17" s="24"/>
      <c r="X17" s="26"/>
      <c r="Y17" s="24"/>
      <c r="Z17" s="26"/>
      <c r="AA17" s="26"/>
      <c r="AB17" s="26"/>
      <c r="AC17" s="26"/>
      <c r="AD17" s="26"/>
      <c r="AE17" s="28"/>
      <c r="AF17" s="27"/>
      <c r="AG17" s="28"/>
      <c r="AH17" s="26"/>
      <c r="AI17" s="28"/>
      <c r="AJ17" s="26"/>
      <c r="AK17" s="28"/>
      <c r="AL17" s="26"/>
      <c r="AM17" s="28"/>
      <c r="AN17" s="26"/>
      <c r="AO17" s="28"/>
      <c r="AP17" s="1"/>
      <c r="AQ17" s="19">
        <v>3202146314</v>
      </c>
      <c r="AR17" s="19"/>
    </row>
    <row r="18" spans="1:44" x14ac:dyDescent="0.25">
      <c r="A18" s="20">
        <v>6</v>
      </c>
      <c r="B18" s="21" t="s">
        <v>57</v>
      </c>
      <c r="C18" s="21" t="s">
        <v>58</v>
      </c>
      <c r="D18" s="21" t="s">
        <v>52</v>
      </c>
      <c r="E18" s="21">
        <v>1051068681</v>
      </c>
      <c r="F18" s="21" t="s">
        <v>45</v>
      </c>
      <c r="G18" s="22">
        <f t="shared" si="0"/>
        <v>2</v>
      </c>
      <c r="H18" s="23">
        <f t="shared" si="1"/>
        <v>0</v>
      </c>
      <c r="I18" s="24">
        <f t="shared" si="2"/>
        <v>0</v>
      </c>
      <c r="J18" s="25">
        <f t="shared" si="3"/>
        <v>0</v>
      </c>
      <c r="K18" s="25">
        <f t="shared" si="4"/>
        <v>0</v>
      </c>
      <c r="L18" s="26" t="s">
        <v>46</v>
      </c>
      <c r="M18" s="24"/>
      <c r="N18" s="26" t="s">
        <v>46</v>
      </c>
      <c r="O18" s="24"/>
      <c r="P18" s="26"/>
      <c r="Q18" s="24"/>
      <c r="R18" s="26"/>
      <c r="S18" s="24"/>
      <c r="T18" s="26"/>
      <c r="U18" s="24"/>
      <c r="V18" s="26"/>
      <c r="W18" s="24"/>
      <c r="X18" s="26"/>
      <c r="Y18" s="24"/>
      <c r="Z18" s="26"/>
      <c r="AA18" s="26"/>
      <c r="AB18" s="26"/>
      <c r="AC18" s="26"/>
      <c r="AD18" s="26"/>
      <c r="AE18" s="28"/>
      <c r="AF18" s="27"/>
      <c r="AG18" s="28"/>
      <c r="AH18" s="26"/>
      <c r="AI18" s="28"/>
      <c r="AJ18" s="26"/>
      <c r="AK18" s="28"/>
      <c r="AL18" s="26"/>
      <c r="AM18" s="28"/>
      <c r="AN18" s="26"/>
      <c r="AO18" s="28"/>
      <c r="AP18" s="1"/>
      <c r="AQ18" s="19">
        <v>3014443972</v>
      </c>
      <c r="AR18" s="19"/>
    </row>
    <row r="19" spans="1:44" x14ac:dyDescent="0.25">
      <c r="A19" s="20">
        <v>7</v>
      </c>
      <c r="B19" s="21" t="s">
        <v>59</v>
      </c>
      <c r="C19" s="21" t="s">
        <v>60</v>
      </c>
      <c r="D19" s="21" t="s">
        <v>52</v>
      </c>
      <c r="E19" s="21">
        <v>1141518187</v>
      </c>
      <c r="F19" s="21" t="s">
        <v>45</v>
      </c>
      <c r="G19" s="22">
        <f t="shared" si="0"/>
        <v>2</v>
      </c>
      <c r="H19" s="23">
        <f t="shared" si="1"/>
        <v>0</v>
      </c>
      <c r="I19" s="24">
        <f t="shared" si="2"/>
        <v>0</v>
      </c>
      <c r="J19" s="25">
        <f t="shared" si="3"/>
        <v>0</v>
      </c>
      <c r="K19" s="25">
        <f t="shared" si="4"/>
        <v>0</v>
      </c>
      <c r="L19" s="26" t="s">
        <v>46</v>
      </c>
      <c r="M19" s="24"/>
      <c r="N19" s="26" t="s">
        <v>46</v>
      </c>
      <c r="O19" s="24"/>
      <c r="P19" s="26"/>
      <c r="Q19" s="24"/>
      <c r="R19" s="26"/>
      <c r="S19" s="24"/>
      <c r="T19" s="26"/>
      <c r="U19" s="24"/>
      <c r="V19" s="26"/>
      <c r="W19" s="24"/>
      <c r="X19" s="26"/>
      <c r="Y19" s="24"/>
      <c r="Z19" s="26"/>
      <c r="AA19" s="26"/>
      <c r="AB19" s="26"/>
      <c r="AC19" s="26"/>
      <c r="AD19" s="26"/>
      <c r="AE19" s="28"/>
      <c r="AF19" s="27"/>
      <c r="AG19" s="28"/>
      <c r="AH19" s="26"/>
      <c r="AI19" s="28"/>
      <c r="AJ19" s="26"/>
      <c r="AK19" s="28"/>
      <c r="AL19" s="26"/>
      <c r="AM19" s="28"/>
      <c r="AN19" s="26"/>
      <c r="AO19" s="28"/>
      <c r="AP19" s="1"/>
      <c r="AQ19" s="19">
        <v>3018536542</v>
      </c>
      <c r="AR19" s="19"/>
    </row>
    <row r="20" spans="1:44" x14ac:dyDescent="0.25">
      <c r="A20" s="20">
        <v>8</v>
      </c>
      <c r="B20" s="21" t="s">
        <v>61</v>
      </c>
      <c r="C20" s="21" t="s">
        <v>62</v>
      </c>
      <c r="D20" s="21" t="s">
        <v>52</v>
      </c>
      <c r="E20" s="21">
        <v>1014596632</v>
      </c>
      <c r="F20" s="21" t="s">
        <v>45</v>
      </c>
      <c r="G20" s="22">
        <f t="shared" si="0"/>
        <v>2</v>
      </c>
      <c r="H20" s="23">
        <f t="shared" si="1"/>
        <v>0</v>
      </c>
      <c r="I20" s="24">
        <f t="shared" si="2"/>
        <v>0</v>
      </c>
      <c r="J20" s="25">
        <f t="shared" si="3"/>
        <v>0</v>
      </c>
      <c r="K20" s="25">
        <f t="shared" si="4"/>
        <v>0</v>
      </c>
      <c r="L20" s="26" t="s">
        <v>46</v>
      </c>
      <c r="M20" s="24"/>
      <c r="N20" s="26" t="s">
        <v>46</v>
      </c>
      <c r="O20" s="24"/>
      <c r="P20" s="26"/>
      <c r="Q20" s="24"/>
      <c r="R20" s="26"/>
      <c r="S20" s="24"/>
      <c r="T20" s="26"/>
      <c r="U20" s="24"/>
      <c r="V20" s="26"/>
      <c r="W20" s="24"/>
      <c r="X20" s="26"/>
      <c r="Y20" s="24"/>
      <c r="Z20" s="26"/>
      <c r="AA20" s="26"/>
      <c r="AB20" s="26"/>
      <c r="AC20" s="26"/>
      <c r="AD20" s="26"/>
      <c r="AE20" s="28"/>
      <c r="AF20" s="27"/>
      <c r="AG20" s="28"/>
      <c r="AH20" s="26"/>
      <c r="AI20" s="28"/>
      <c r="AJ20" s="26"/>
      <c r="AK20" s="28"/>
      <c r="AL20" s="26"/>
      <c r="AM20" s="28"/>
      <c r="AN20" s="26"/>
      <c r="AO20" s="28"/>
      <c r="AP20" s="1"/>
      <c r="AQ20" s="19">
        <v>3004012502</v>
      </c>
      <c r="AR20" s="19"/>
    </row>
    <row r="21" spans="1:44" x14ac:dyDescent="0.25">
      <c r="A21" s="20">
        <v>9</v>
      </c>
      <c r="B21" s="21" t="s">
        <v>63</v>
      </c>
      <c r="C21" s="21" t="s">
        <v>64</v>
      </c>
      <c r="D21" s="21" t="s">
        <v>52</v>
      </c>
      <c r="E21" s="21">
        <v>1066282477</v>
      </c>
      <c r="F21" s="21" t="s">
        <v>45</v>
      </c>
      <c r="G21" s="22">
        <f t="shared" si="0"/>
        <v>2</v>
      </c>
      <c r="H21" s="23">
        <f t="shared" si="1"/>
        <v>0</v>
      </c>
      <c r="I21" s="24">
        <f t="shared" si="2"/>
        <v>0</v>
      </c>
      <c r="J21" s="25">
        <f t="shared" si="3"/>
        <v>0</v>
      </c>
      <c r="K21" s="25">
        <f t="shared" si="4"/>
        <v>0</v>
      </c>
      <c r="L21" s="26" t="s">
        <v>46</v>
      </c>
      <c r="M21" s="24"/>
      <c r="N21" s="26" t="s">
        <v>46</v>
      </c>
      <c r="O21" s="24"/>
      <c r="P21" s="26"/>
      <c r="Q21" s="24"/>
      <c r="R21" s="26"/>
      <c r="S21" s="24"/>
      <c r="T21" s="26"/>
      <c r="U21" s="24"/>
      <c r="V21" s="26"/>
      <c r="W21" s="24"/>
      <c r="X21" s="26"/>
      <c r="Y21" s="24"/>
      <c r="Z21" s="26"/>
      <c r="AA21" s="26"/>
      <c r="AB21" s="26"/>
      <c r="AC21" s="26"/>
      <c r="AD21" s="26"/>
      <c r="AE21" s="28"/>
      <c r="AF21" s="27"/>
      <c r="AG21" s="28"/>
      <c r="AH21" s="26"/>
      <c r="AI21" s="28"/>
      <c r="AJ21" s="26"/>
      <c r="AK21" s="28"/>
      <c r="AL21" s="26"/>
      <c r="AM21" s="28"/>
      <c r="AN21" s="26"/>
      <c r="AO21" s="28"/>
      <c r="AP21" s="1"/>
      <c r="AQ21" s="19">
        <v>3017820047</v>
      </c>
      <c r="AR21" s="19"/>
    </row>
    <row r="22" spans="1:44" x14ac:dyDescent="0.25">
      <c r="A22" s="20">
        <v>10</v>
      </c>
      <c r="B22" s="21" t="s">
        <v>65</v>
      </c>
      <c r="C22" s="21" t="s">
        <v>66</v>
      </c>
      <c r="D22" s="21" t="s">
        <v>52</v>
      </c>
      <c r="E22" s="21">
        <v>1016956013</v>
      </c>
      <c r="F22" s="21" t="s">
        <v>45</v>
      </c>
      <c r="G22" s="22">
        <f t="shared" si="0"/>
        <v>2</v>
      </c>
      <c r="H22" s="23">
        <f t="shared" si="1"/>
        <v>0</v>
      </c>
      <c r="I22" s="24">
        <f t="shared" si="2"/>
        <v>0</v>
      </c>
      <c r="J22" s="25">
        <f t="shared" si="3"/>
        <v>0</v>
      </c>
      <c r="K22" s="25">
        <f t="shared" si="4"/>
        <v>0</v>
      </c>
      <c r="L22" s="21" t="s">
        <v>46</v>
      </c>
      <c r="M22" s="24"/>
      <c r="N22" s="21" t="s">
        <v>46</v>
      </c>
      <c r="O22" s="24"/>
      <c r="P22" s="21"/>
      <c r="Q22" s="24"/>
      <c r="R22" s="21"/>
      <c r="S22" s="24"/>
      <c r="T22" s="26"/>
      <c r="U22" s="24"/>
      <c r="V22" s="26"/>
      <c r="W22" s="24"/>
      <c r="X22" s="26"/>
      <c r="Y22" s="24"/>
      <c r="Z22" s="26"/>
      <c r="AA22" s="26"/>
      <c r="AB22" s="26"/>
      <c r="AC22" s="26"/>
      <c r="AD22" s="26"/>
      <c r="AE22" s="28"/>
      <c r="AF22" s="27"/>
      <c r="AG22" s="28"/>
      <c r="AH22" s="26"/>
      <c r="AI22" s="28"/>
      <c r="AJ22" s="26"/>
      <c r="AK22" s="28"/>
      <c r="AL22" s="26"/>
      <c r="AM22" s="28"/>
      <c r="AN22" s="26"/>
      <c r="AO22" s="28"/>
      <c r="AP22" s="1"/>
      <c r="AQ22" s="19">
        <v>3025225437</v>
      </c>
      <c r="AR22" s="19"/>
    </row>
    <row r="23" spans="1:44" x14ac:dyDescent="0.25">
      <c r="A23" s="20">
        <v>11</v>
      </c>
      <c r="B23" s="21" t="s">
        <v>67</v>
      </c>
      <c r="C23" s="21" t="s">
        <v>68</v>
      </c>
      <c r="D23" s="21" t="s">
        <v>52</v>
      </c>
      <c r="E23" s="21">
        <v>1030706791</v>
      </c>
      <c r="F23" s="21" t="s">
        <v>45</v>
      </c>
      <c r="G23" s="22">
        <f t="shared" si="0"/>
        <v>2</v>
      </c>
      <c r="H23" s="23">
        <f t="shared" si="1"/>
        <v>0</v>
      </c>
      <c r="I23" s="24">
        <f t="shared" si="2"/>
        <v>0</v>
      </c>
      <c r="J23" s="25">
        <f t="shared" si="3"/>
        <v>0</v>
      </c>
      <c r="K23" s="25">
        <f t="shared" si="4"/>
        <v>0</v>
      </c>
      <c r="L23" s="26" t="s">
        <v>46</v>
      </c>
      <c r="M23" s="24"/>
      <c r="N23" s="26" t="s">
        <v>46</v>
      </c>
      <c r="O23" s="24"/>
      <c r="P23" s="26"/>
      <c r="Q23" s="24"/>
      <c r="R23" s="26"/>
      <c r="S23" s="24"/>
      <c r="T23" s="26"/>
      <c r="U23" s="24"/>
      <c r="V23" s="26"/>
      <c r="W23" s="24"/>
      <c r="X23" s="26"/>
      <c r="Y23" s="24"/>
      <c r="Z23" s="26"/>
      <c r="AA23" s="26"/>
      <c r="AB23" s="26"/>
      <c r="AC23" s="26"/>
      <c r="AD23" s="26"/>
      <c r="AE23" s="28"/>
      <c r="AF23" s="27"/>
      <c r="AG23" s="28"/>
      <c r="AH23" s="26"/>
      <c r="AI23" s="28"/>
      <c r="AJ23" s="26"/>
      <c r="AK23" s="28"/>
      <c r="AL23" s="26"/>
      <c r="AM23" s="28"/>
      <c r="AN23" s="26"/>
      <c r="AO23" s="28"/>
      <c r="AP23" s="1"/>
      <c r="AQ23" s="19">
        <v>3213801195</v>
      </c>
      <c r="AR23" s="19"/>
    </row>
    <row r="24" spans="1:44" x14ac:dyDescent="0.25">
      <c r="A24" s="20">
        <v>12</v>
      </c>
      <c r="B24" s="21" t="s">
        <v>69</v>
      </c>
      <c r="C24" s="21" t="s">
        <v>70</v>
      </c>
      <c r="D24" s="21" t="s">
        <v>52</v>
      </c>
      <c r="E24" s="21">
        <v>1031422912</v>
      </c>
      <c r="F24" s="21" t="s">
        <v>45</v>
      </c>
      <c r="G24" s="22">
        <f t="shared" si="0"/>
        <v>2</v>
      </c>
      <c r="H24" s="23">
        <f t="shared" si="1"/>
        <v>0</v>
      </c>
      <c r="I24" s="24">
        <f t="shared" si="2"/>
        <v>0</v>
      </c>
      <c r="J24" s="25">
        <f t="shared" si="3"/>
        <v>0</v>
      </c>
      <c r="K24" s="25">
        <f t="shared" si="4"/>
        <v>0</v>
      </c>
      <c r="L24" s="26" t="s">
        <v>46</v>
      </c>
      <c r="M24" s="24"/>
      <c r="N24" s="26" t="s">
        <v>46</v>
      </c>
      <c r="O24" s="24"/>
      <c r="P24" s="26"/>
      <c r="Q24" s="24"/>
      <c r="R24" s="26"/>
      <c r="S24" s="24"/>
      <c r="T24" s="26"/>
      <c r="U24" s="24"/>
      <c r="V24" s="26"/>
      <c r="W24" s="24"/>
      <c r="X24" s="26"/>
      <c r="Y24" s="24"/>
      <c r="Z24" s="26"/>
      <c r="AA24" s="26"/>
      <c r="AB24" s="26"/>
      <c r="AC24" s="26"/>
      <c r="AD24" s="26"/>
      <c r="AE24" s="28"/>
      <c r="AF24" s="27"/>
      <c r="AG24" s="28"/>
      <c r="AH24" s="26"/>
      <c r="AI24" s="28"/>
      <c r="AJ24" s="26"/>
      <c r="AK24" s="28"/>
      <c r="AL24" s="26"/>
      <c r="AM24" s="28"/>
      <c r="AN24" s="26"/>
      <c r="AO24" s="28"/>
      <c r="AP24" s="1"/>
      <c r="AQ24" s="19">
        <v>3105785945</v>
      </c>
      <c r="AR24" s="19"/>
    </row>
    <row r="25" spans="1:44" x14ac:dyDescent="0.25">
      <c r="A25" s="20">
        <v>13</v>
      </c>
      <c r="B25" s="21" t="s">
        <v>71</v>
      </c>
      <c r="C25" s="21" t="s">
        <v>72</v>
      </c>
      <c r="D25" s="21" t="s">
        <v>52</v>
      </c>
      <c r="E25" s="21">
        <v>1036936978</v>
      </c>
      <c r="F25" s="21" t="s">
        <v>45</v>
      </c>
      <c r="G25" s="22">
        <f t="shared" si="0"/>
        <v>2</v>
      </c>
      <c r="H25" s="23">
        <f t="shared" si="1"/>
        <v>0</v>
      </c>
      <c r="I25" s="24">
        <f t="shared" si="2"/>
        <v>0</v>
      </c>
      <c r="J25" s="25">
        <f t="shared" si="3"/>
        <v>0</v>
      </c>
      <c r="K25" s="25">
        <f t="shared" si="4"/>
        <v>0</v>
      </c>
      <c r="L25" s="26" t="s">
        <v>46</v>
      </c>
      <c r="M25" s="24"/>
      <c r="N25" s="26" t="s">
        <v>46</v>
      </c>
      <c r="O25" s="24"/>
      <c r="P25" s="26"/>
      <c r="Q25" s="24"/>
      <c r="R25" s="26"/>
      <c r="S25" s="24"/>
      <c r="T25" s="26"/>
      <c r="U25" s="24"/>
      <c r="V25" s="26"/>
      <c r="W25" s="24"/>
      <c r="X25" s="26"/>
      <c r="Y25" s="24"/>
      <c r="Z25" s="26"/>
      <c r="AA25" s="26"/>
      <c r="AB25" s="26"/>
      <c r="AC25" s="26"/>
      <c r="AD25" s="26"/>
      <c r="AE25" s="28"/>
      <c r="AF25" s="27"/>
      <c r="AG25" s="28"/>
      <c r="AH25" s="26"/>
      <c r="AI25" s="28"/>
      <c r="AJ25" s="26"/>
      <c r="AK25" s="28"/>
      <c r="AL25" s="26"/>
      <c r="AM25" s="28"/>
      <c r="AN25" s="26"/>
      <c r="AO25" s="28"/>
      <c r="AP25" s="1"/>
      <c r="AQ25" s="19">
        <v>3243567694</v>
      </c>
      <c r="AR25" s="19"/>
    </row>
    <row r="26" spans="1:44" x14ac:dyDescent="0.25">
      <c r="A26" s="20">
        <v>14</v>
      </c>
      <c r="B26" s="21" t="s">
        <v>73</v>
      </c>
      <c r="C26" s="21" t="s">
        <v>74</v>
      </c>
      <c r="D26" s="21" t="s">
        <v>52</v>
      </c>
      <c r="E26" s="21">
        <v>1011102424</v>
      </c>
      <c r="F26" s="21" t="s">
        <v>45</v>
      </c>
      <c r="G26" s="22">
        <f t="shared" si="0"/>
        <v>2</v>
      </c>
      <c r="H26" s="23">
        <f t="shared" si="1"/>
        <v>0</v>
      </c>
      <c r="I26" s="24">
        <f t="shared" si="2"/>
        <v>0</v>
      </c>
      <c r="J26" s="25">
        <f t="shared" si="3"/>
        <v>0</v>
      </c>
      <c r="K26" s="25">
        <f t="shared" si="4"/>
        <v>0</v>
      </c>
      <c r="L26" s="26" t="s">
        <v>46</v>
      </c>
      <c r="M26" s="24"/>
      <c r="N26" s="26" t="s">
        <v>46</v>
      </c>
      <c r="O26" s="24"/>
      <c r="P26" s="26"/>
      <c r="Q26" s="24"/>
      <c r="R26" s="26"/>
      <c r="S26" s="24"/>
      <c r="T26" s="26"/>
      <c r="U26" s="24"/>
      <c r="V26" s="26"/>
      <c r="W26" s="24"/>
      <c r="X26" s="26"/>
      <c r="Y26" s="24"/>
      <c r="Z26" s="26"/>
      <c r="AA26" s="26"/>
      <c r="AB26" s="26"/>
      <c r="AC26" s="26"/>
      <c r="AD26" s="26"/>
      <c r="AE26" s="28"/>
      <c r="AF26" s="27"/>
      <c r="AG26" s="28"/>
      <c r="AH26" s="26"/>
      <c r="AI26" s="28"/>
      <c r="AJ26" s="26"/>
      <c r="AK26" s="28"/>
      <c r="AL26" s="26"/>
      <c r="AM26" s="28"/>
      <c r="AN26" s="26"/>
      <c r="AO26" s="28"/>
      <c r="AP26" s="1"/>
      <c r="AQ26" s="19">
        <v>3013782825</v>
      </c>
      <c r="AR26" s="19"/>
    </row>
    <row r="27" spans="1:44" x14ac:dyDescent="0.25">
      <c r="A27" s="20">
        <v>15</v>
      </c>
      <c r="B27" s="21" t="s">
        <v>75</v>
      </c>
      <c r="C27" s="21" t="s">
        <v>76</v>
      </c>
      <c r="D27" s="21" t="s">
        <v>52</v>
      </c>
      <c r="E27" s="21">
        <v>1011103320</v>
      </c>
      <c r="F27" s="21" t="s">
        <v>45</v>
      </c>
      <c r="G27" s="22">
        <f t="shared" si="0"/>
        <v>2</v>
      </c>
      <c r="H27" s="23">
        <f t="shared" si="1"/>
        <v>0</v>
      </c>
      <c r="I27" s="24">
        <f t="shared" si="2"/>
        <v>0</v>
      </c>
      <c r="J27" s="25">
        <f t="shared" si="3"/>
        <v>0</v>
      </c>
      <c r="K27" s="25">
        <f t="shared" si="4"/>
        <v>0</v>
      </c>
      <c r="L27" s="26" t="s">
        <v>46</v>
      </c>
      <c r="M27" s="24"/>
      <c r="N27" s="26" t="s">
        <v>46</v>
      </c>
      <c r="O27" s="24"/>
      <c r="P27" s="26"/>
      <c r="Q27" s="24"/>
      <c r="R27" s="26"/>
      <c r="S27" s="24"/>
      <c r="T27" s="26"/>
      <c r="U27" s="24"/>
      <c r="V27" s="26"/>
      <c r="W27" s="24"/>
      <c r="X27" s="26"/>
      <c r="Y27" s="24"/>
      <c r="Z27" s="26"/>
      <c r="AA27" s="26"/>
      <c r="AB27" s="26"/>
      <c r="AC27" s="26"/>
      <c r="AD27" s="26"/>
      <c r="AE27" s="28"/>
      <c r="AF27" s="27"/>
      <c r="AG27" s="28"/>
      <c r="AH27" s="26"/>
      <c r="AI27" s="28"/>
      <c r="AJ27" s="26"/>
      <c r="AK27" s="28"/>
      <c r="AL27" s="26"/>
      <c r="AM27" s="28"/>
      <c r="AN27" s="26"/>
      <c r="AO27" s="28"/>
      <c r="AP27" s="1"/>
      <c r="AQ27" s="19">
        <v>3193544989</v>
      </c>
      <c r="AR27" s="19"/>
    </row>
    <row r="28" spans="1:44" x14ac:dyDescent="0.25">
      <c r="A28" s="20">
        <v>16</v>
      </c>
      <c r="B28" s="21" t="s">
        <v>77</v>
      </c>
      <c r="C28" s="21" t="s">
        <v>78</v>
      </c>
      <c r="D28" s="21" t="s">
        <v>52</v>
      </c>
      <c r="E28" s="21">
        <v>1107987219</v>
      </c>
      <c r="F28" s="21" t="s">
        <v>45</v>
      </c>
      <c r="G28" s="22">
        <f t="shared" si="0"/>
        <v>2</v>
      </c>
      <c r="H28" s="23">
        <f t="shared" si="1"/>
        <v>0</v>
      </c>
      <c r="I28" s="24">
        <f t="shared" si="2"/>
        <v>0</v>
      </c>
      <c r="J28" s="25">
        <f t="shared" si="3"/>
        <v>0</v>
      </c>
      <c r="K28" s="25">
        <f t="shared" si="4"/>
        <v>0</v>
      </c>
      <c r="L28" s="21" t="s">
        <v>46</v>
      </c>
      <c r="M28" s="24"/>
      <c r="N28" s="21" t="s">
        <v>46</v>
      </c>
      <c r="O28" s="24"/>
      <c r="P28" s="21"/>
      <c r="Q28" s="24"/>
      <c r="R28" s="26"/>
      <c r="S28" s="24"/>
      <c r="T28" s="26"/>
      <c r="U28" s="24"/>
      <c r="V28" s="26"/>
      <c r="W28" s="24"/>
      <c r="X28" s="26"/>
      <c r="Y28" s="24"/>
      <c r="Z28" s="26"/>
      <c r="AA28" s="26"/>
      <c r="AB28" s="26"/>
      <c r="AC28" s="26"/>
      <c r="AD28" s="26"/>
      <c r="AE28" s="28"/>
      <c r="AF28" s="27"/>
      <c r="AG28" s="28"/>
      <c r="AH28" s="26"/>
      <c r="AI28" s="28"/>
      <c r="AJ28" s="26"/>
      <c r="AK28" s="28"/>
      <c r="AL28" s="26"/>
      <c r="AM28" s="28"/>
      <c r="AN28" s="26"/>
      <c r="AO28" s="28"/>
      <c r="AP28" s="1"/>
      <c r="AQ28" s="19">
        <v>3143834295</v>
      </c>
      <c r="AR28" s="19"/>
    </row>
    <row r="29" spans="1:44" x14ac:dyDescent="0.25">
      <c r="A29" s="20">
        <v>17</v>
      </c>
      <c r="B29" s="21" t="s">
        <v>79</v>
      </c>
      <c r="C29" s="21" t="s">
        <v>80</v>
      </c>
      <c r="D29" s="21" t="s">
        <v>49</v>
      </c>
      <c r="E29" s="21">
        <v>6163919</v>
      </c>
      <c r="F29" s="21" t="s">
        <v>45</v>
      </c>
      <c r="G29" s="22">
        <f t="shared" si="0"/>
        <v>2</v>
      </c>
      <c r="H29" s="23">
        <f t="shared" si="1"/>
        <v>0</v>
      </c>
      <c r="I29" s="24">
        <f t="shared" si="2"/>
        <v>0</v>
      </c>
      <c r="J29" s="25">
        <f t="shared" si="3"/>
        <v>0</v>
      </c>
      <c r="K29" s="25">
        <f t="shared" si="4"/>
        <v>0</v>
      </c>
      <c r="L29" s="26" t="s">
        <v>46</v>
      </c>
      <c r="M29" s="24"/>
      <c r="N29" s="26" t="s">
        <v>46</v>
      </c>
      <c r="O29" s="24"/>
      <c r="P29" s="26"/>
      <c r="Q29" s="24"/>
      <c r="R29" s="26"/>
      <c r="S29" s="24"/>
      <c r="T29" s="26"/>
      <c r="U29" s="24"/>
      <c r="V29" s="26"/>
      <c r="W29" s="24"/>
      <c r="X29" s="26"/>
      <c r="Y29" s="24"/>
      <c r="Z29" s="26"/>
      <c r="AA29" s="26"/>
      <c r="AB29" s="26"/>
      <c r="AC29" s="26"/>
      <c r="AD29" s="26"/>
      <c r="AE29" s="28"/>
      <c r="AF29" s="27"/>
      <c r="AG29" s="28"/>
      <c r="AH29" s="26"/>
      <c r="AI29" s="28"/>
      <c r="AJ29" s="26"/>
      <c r="AK29" s="28"/>
      <c r="AL29" s="26"/>
      <c r="AM29" s="28"/>
      <c r="AN29" s="26"/>
      <c r="AO29" s="28"/>
      <c r="AP29" s="1"/>
      <c r="AQ29" s="19">
        <v>3017299282</v>
      </c>
      <c r="AR29" s="19"/>
    </row>
    <row r="30" spans="1:44" x14ac:dyDescent="0.25">
      <c r="A30" s="20">
        <v>18</v>
      </c>
      <c r="B30" s="21" t="s">
        <v>81</v>
      </c>
      <c r="C30" s="21" t="s">
        <v>82</v>
      </c>
      <c r="D30" s="21" t="s">
        <v>52</v>
      </c>
      <c r="E30" s="21">
        <v>1011101377</v>
      </c>
      <c r="F30" s="21" t="s">
        <v>45</v>
      </c>
      <c r="G30" s="22">
        <f t="shared" si="0"/>
        <v>2</v>
      </c>
      <c r="H30" s="23">
        <f t="shared" si="1"/>
        <v>0</v>
      </c>
      <c r="I30" s="24">
        <f t="shared" si="2"/>
        <v>0</v>
      </c>
      <c r="J30" s="25">
        <f t="shared" si="3"/>
        <v>0</v>
      </c>
      <c r="K30" s="25">
        <f t="shared" si="4"/>
        <v>0</v>
      </c>
      <c r="L30" s="26" t="s">
        <v>46</v>
      </c>
      <c r="M30" s="24"/>
      <c r="N30" s="26" t="s">
        <v>46</v>
      </c>
      <c r="O30" s="24"/>
      <c r="P30" s="26"/>
      <c r="Q30" s="24"/>
      <c r="R30" s="26"/>
      <c r="S30" s="24"/>
      <c r="T30" s="26"/>
      <c r="U30" s="24"/>
      <c r="V30" s="26"/>
      <c r="W30" s="24"/>
      <c r="X30" s="26"/>
      <c r="Y30" s="24"/>
      <c r="Z30" s="26"/>
      <c r="AA30" s="26"/>
      <c r="AB30" s="26"/>
      <c r="AC30" s="26"/>
      <c r="AD30" s="26"/>
      <c r="AE30" s="28"/>
      <c r="AF30" s="27"/>
      <c r="AG30" s="28"/>
      <c r="AH30" s="26"/>
      <c r="AI30" s="28"/>
      <c r="AJ30" s="26"/>
      <c r="AK30" s="28"/>
      <c r="AL30" s="26"/>
      <c r="AM30" s="28"/>
      <c r="AN30" s="26"/>
      <c r="AO30" s="28"/>
      <c r="AP30" s="1"/>
      <c r="AQ30" s="19">
        <v>3213927499</v>
      </c>
      <c r="AR30" s="19"/>
    </row>
    <row r="31" spans="1:44" x14ac:dyDescent="0.25">
      <c r="A31" s="20">
        <v>19</v>
      </c>
      <c r="B31" s="21" t="s">
        <v>83</v>
      </c>
      <c r="C31" s="21" t="s">
        <v>84</v>
      </c>
      <c r="D31" s="21" t="s">
        <v>52</v>
      </c>
      <c r="E31" s="21">
        <v>1019993258</v>
      </c>
      <c r="F31" s="21" t="s">
        <v>45</v>
      </c>
      <c r="G31" s="22">
        <f t="shared" si="0"/>
        <v>2</v>
      </c>
      <c r="H31" s="23">
        <f t="shared" si="1"/>
        <v>0</v>
      </c>
      <c r="I31" s="24">
        <f t="shared" si="2"/>
        <v>0</v>
      </c>
      <c r="J31" s="25">
        <f t="shared" si="3"/>
        <v>0</v>
      </c>
      <c r="K31" s="25">
        <f t="shared" si="4"/>
        <v>0</v>
      </c>
      <c r="L31" s="21" t="s">
        <v>46</v>
      </c>
      <c r="M31" s="24"/>
      <c r="N31" s="21" t="s">
        <v>46</v>
      </c>
      <c r="O31" s="24"/>
      <c r="P31" s="21"/>
      <c r="Q31" s="24"/>
      <c r="R31" s="21"/>
      <c r="S31" s="24"/>
      <c r="T31" s="26"/>
      <c r="U31" s="24"/>
      <c r="V31" s="26"/>
      <c r="W31" s="24"/>
      <c r="X31" s="26"/>
      <c r="Y31" s="24"/>
      <c r="Z31" s="26"/>
      <c r="AA31" s="26"/>
      <c r="AB31" s="26"/>
      <c r="AC31" s="26"/>
      <c r="AD31" s="26"/>
      <c r="AE31" s="28"/>
      <c r="AF31" s="27"/>
      <c r="AG31" s="28"/>
      <c r="AH31" s="26"/>
      <c r="AI31" s="28"/>
      <c r="AJ31" s="26"/>
      <c r="AK31" s="28"/>
      <c r="AL31" s="26"/>
      <c r="AM31" s="28"/>
      <c r="AN31" s="26"/>
      <c r="AO31" s="28"/>
      <c r="AP31" s="1"/>
      <c r="AQ31" s="19">
        <v>3026660912</v>
      </c>
      <c r="AR31" s="19"/>
    </row>
    <row r="32" spans="1:44" x14ac:dyDescent="0.25">
      <c r="A32" s="20">
        <v>20</v>
      </c>
      <c r="B32" s="21" t="s">
        <v>85</v>
      </c>
      <c r="C32" s="21" t="s">
        <v>86</v>
      </c>
      <c r="D32" s="21" t="s">
        <v>52</v>
      </c>
      <c r="E32" s="21">
        <v>1053796125</v>
      </c>
      <c r="F32" s="21" t="s">
        <v>45</v>
      </c>
      <c r="G32" s="22">
        <f t="shared" si="0"/>
        <v>2</v>
      </c>
      <c r="H32" s="23">
        <f t="shared" si="1"/>
        <v>0</v>
      </c>
      <c r="I32" s="24">
        <f t="shared" si="2"/>
        <v>0</v>
      </c>
      <c r="J32" s="25">
        <f t="shared" si="3"/>
        <v>0</v>
      </c>
      <c r="K32" s="25">
        <f t="shared" si="4"/>
        <v>0</v>
      </c>
      <c r="L32" s="26" t="s">
        <v>46</v>
      </c>
      <c r="M32" s="24"/>
      <c r="N32" s="26" t="s">
        <v>46</v>
      </c>
      <c r="O32" s="24"/>
      <c r="P32" s="26"/>
      <c r="Q32" s="24"/>
      <c r="R32" s="26"/>
      <c r="S32" s="24"/>
      <c r="T32" s="26"/>
      <c r="U32" s="24"/>
      <c r="V32" s="26"/>
      <c r="W32" s="24"/>
      <c r="X32" s="26"/>
      <c r="Y32" s="24"/>
      <c r="Z32" s="26"/>
      <c r="AA32" s="26"/>
      <c r="AB32" s="26"/>
      <c r="AC32" s="26"/>
      <c r="AD32" s="26"/>
      <c r="AE32" s="28"/>
      <c r="AF32" s="27"/>
      <c r="AG32" s="28"/>
      <c r="AH32" s="26"/>
      <c r="AI32" s="28"/>
      <c r="AJ32" s="26"/>
      <c r="AK32" s="28"/>
      <c r="AL32" s="26"/>
      <c r="AM32" s="28"/>
      <c r="AN32" s="26"/>
      <c r="AO32" s="28"/>
      <c r="AP32" s="1"/>
      <c r="AQ32" s="19">
        <v>3027489169</v>
      </c>
      <c r="AR32" s="19"/>
    </row>
    <row r="33" spans="1:44" x14ac:dyDescent="0.25">
      <c r="A33" s="20">
        <v>21</v>
      </c>
      <c r="B33" s="21" t="s">
        <v>87</v>
      </c>
      <c r="C33" s="21" t="s">
        <v>88</v>
      </c>
      <c r="D33" s="21" t="s">
        <v>52</v>
      </c>
      <c r="E33" s="21">
        <v>1029145628</v>
      </c>
      <c r="F33" s="21" t="s">
        <v>45</v>
      </c>
      <c r="G33" s="22">
        <f t="shared" si="0"/>
        <v>2</v>
      </c>
      <c r="H33" s="23">
        <f t="shared" si="1"/>
        <v>0</v>
      </c>
      <c r="I33" s="24">
        <f t="shared" si="2"/>
        <v>0</v>
      </c>
      <c r="J33" s="25">
        <f t="shared" si="3"/>
        <v>0</v>
      </c>
      <c r="K33" s="25">
        <f t="shared" si="4"/>
        <v>0</v>
      </c>
      <c r="L33" s="21" t="s">
        <v>46</v>
      </c>
      <c r="M33" s="24"/>
      <c r="N33" s="21" t="s">
        <v>46</v>
      </c>
      <c r="O33" s="24"/>
      <c r="P33" s="21"/>
      <c r="Q33" s="24"/>
      <c r="R33" s="21"/>
      <c r="S33" s="24"/>
      <c r="T33" s="26"/>
      <c r="U33" s="24"/>
      <c r="V33" s="26"/>
      <c r="W33" s="24"/>
      <c r="X33" s="26"/>
      <c r="Y33" s="24"/>
      <c r="Z33" s="26"/>
      <c r="AA33" s="26"/>
      <c r="AB33" s="26"/>
      <c r="AC33" s="26"/>
      <c r="AD33" s="26"/>
      <c r="AE33" s="28"/>
      <c r="AF33" s="27"/>
      <c r="AG33" s="28"/>
      <c r="AH33" s="26"/>
      <c r="AI33" s="28"/>
      <c r="AJ33" s="26"/>
      <c r="AK33" s="28"/>
      <c r="AL33" s="26"/>
      <c r="AM33" s="28"/>
      <c r="AN33" s="26"/>
      <c r="AO33" s="28"/>
      <c r="AP33" s="1"/>
      <c r="AQ33" s="19">
        <v>3197816082</v>
      </c>
      <c r="AR33" s="19"/>
    </row>
    <row r="34" spans="1:44" x14ac:dyDescent="0.25">
      <c r="A34" s="20">
        <v>22</v>
      </c>
      <c r="B34" s="21" t="s">
        <v>89</v>
      </c>
      <c r="C34" s="21" t="s">
        <v>90</v>
      </c>
      <c r="D34" s="21" t="s">
        <v>52</v>
      </c>
      <c r="E34" s="21">
        <v>1028486201</v>
      </c>
      <c r="F34" s="21" t="s">
        <v>45</v>
      </c>
      <c r="G34" s="22">
        <f t="shared" si="0"/>
        <v>2</v>
      </c>
      <c r="H34" s="23">
        <f t="shared" si="1"/>
        <v>0</v>
      </c>
      <c r="I34" s="24">
        <f t="shared" si="2"/>
        <v>0</v>
      </c>
      <c r="J34" s="25">
        <f t="shared" si="3"/>
        <v>0</v>
      </c>
      <c r="K34" s="25">
        <f t="shared" si="4"/>
        <v>0</v>
      </c>
      <c r="L34" s="21" t="s">
        <v>46</v>
      </c>
      <c r="M34" s="24"/>
      <c r="N34" s="21" t="s">
        <v>46</v>
      </c>
      <c r="O34" s="24"/>
      <c r="P34" s="21"/>
      <c r="Q34" s="24"/>
      <c r="R34" s="21"/>
      <c r="S34" s="24"/>
      <c r="T34" s="26"/>
      <c r="U34" s="24"/>
      <c r="V34" s="26"/>
      <c r="W34" s="24"/>
      <c r="X34" s="26"/>
      <c r="Y34" s="24"/>
      <c r="Z34" s="26"/>
      <c r="AA34" s="26"/>
      <c r="AB34" s="26"/>
      <c r="AC34" s="26"/>
      <c r="AD34" s="26"/>
      <c r="AE34" s="28"/>
      <c r="AF34" s="27"/>
      <c r="AG34" s="28"/>
      <c r="AH34" s="26"/>
      <c r="AI34" s="28"/>
      <c r="AJ34" s="26"/>
      <c r="AK34" s="28"/>
      <c r="AL34" s="26"/>
      <c r="AM34" s="28"/>
      <c r="AN34" s="26"/>
      <c r="AO34" s="28"/>
      <c r="AP34" s="1"/>
      <c r="AQ34" s="19">
        <v>3156142596</v>
      </c>
      <c r="AR34" s="19"/>
    </row>
    <row r="35" spans="1:44" ht="15.75" thickBot="1" x14ac:dyDescent="0.3">
      <c r="A35" s="20">
        <v>23</v>
      </c>
      <c r="B35" s="21" t="s">
        <v>91</v>
      </c>
      <c r="C35" s="21" t="s">
        <v>92</v>
      </c>
      <c r="D35" s="21" t="s">
        <v>52</v>
      </c>
      <c r="E35" s="21">
        <v>1010963490</v>
      </c>
      <c r="F35" s="21" t="s">
        <v>45</v>
      </c>
      <c r="G35" s="22">
        <f t="shared" si="0"/>
        <v>2</v>
      </c>
      <c r="H35" s="23">
        <f t="shared" si="1"/>
        <v>0</v>
      </c>
      <c r="I35" s="24">
        <f t="shared" si="2"/>
        <v>0</v>
      </c>
      <c r="J35" s="25">
        <f t="shared" si="3"/>
        <v>0</v>
      </c>
      <c r="K35" s="25">
        <f t="shared" si="4"/>
        <v>0</v>
      </c>
      <c r="L35" s="21" t="s">
        <v>46</v>
      </c>
      <c r="M35" s="24"/>
      <c r="N35" s="21" t="s">
        <v>46</v>
      </c>
      <c r="O35" s="24"/>
      <c r="P35" s="21"/>
      <c r="Q35" s="24"/>
      <c r="R35" s="21"/>
      <c r="S35" s="24"/>
      <c r="T35" s="26"/>
      <c r="U35" s="24"/>
      <c r="V35" s="26"/>
      <c r="W35" s="24"/>
      <c r="X35" s="26"/>
      <c r="Y35" s="24"/>
      <c r="Z35" s="26"/>
      <c r="AA35" s="26"/>
      <c r="AB35" s="26"/>
      <c r="AC35" s="26"/>
      <c r="AD35" s="26"/>
      <c r="AE35" s="28"/>
      <c r="AF35" s="27"/>
      <c r="AG35" s="28"/>
      <c r="AH35" s="26"/>
      <c r="AI35" s="28"/>
      <c r="AJ35" s="26"/>
      <c r="AK35" s="28"/>
      <c r="AL35" s="26"/>
      <c r="AM35" s="28"/>
      <c r="AN35" s="26"/>
      <c r="AO35" s="28"/>
      <c r="AP35" s="1"/>
      <c r="AQ35" s="19"/>
      <c r="AR35" s="19"/>
    </row>
    <row r="36" spans="1:44" ht="15.75" customHeight="1" thickBot="1" x14ac:dyDescent="0.3">
      <c r="A36" s="86" t="s">
        <v>93</v>
      </c>
      <c r="B36" s="46"/>
      <c r="C36" s="87"/>
      <c r="D36" s="75"/>
      <c r="E36" s="75"/>
      <c r="F36" s="76"/>
      <c r="G36" s="88" t="s">
        <v>94</v>
      </c>
      <c r="H36" s="89"/>
      <c r="I36" s="89"/>
      <c r="J36" s="89"/>
      <c r="K36" s="46"/>
      <c r="L36" s="87"/>
      <c r="M36" s="75"/>
      <c r="N36" s="75"/>
      <c r="O36" s="75"/>
      <c r="P36" s="76"/>
      <c r="Q36" s="79" t="s">
        <v>95</v>
      </c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9"/>
    </row>
    <row r="37" spans="1:44" ht="27.75" customHeight="1" thickBot="1" x14ac:dyDescent="0.3">
      <c r="A37" s="80" t="s">
        <v>96</v>
      </c>
      <c r="B37" s="56"/>
      <c r="C37" s="81"/>
      <c r="D37" s="55"/>
      <c r="E37" s="55"/>
      <c r="F37" s="56"/>
      <c r="G37" s="85" t="s">
        <v>97</v>
      </c>
      <c r="H37" s="72"/>
      <c r="I37" s="72"/>
      <c r="J37" s="72"/>
      <c r="K37" s="73"/>
      <c r="L37" s="81"/>
      <c r="M37" s="55"/>
      <c r="N37" s="55"/>
      <c r="O37" s="55"/>
      <c r="P37" s="56"/>
      <c r="Q37" s="71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3"/>
    </row>
    <row r="38" spans="1:44" ht="15.75" customHeight="1" x14ac:dyDescent="0.25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1"/>
      <c r="AQ38" s="1"/>
      <c r="AR38" s="1"/>
    </row>
    <row r="39" spans="1:44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</sheetData>
  <mergeCells count="60">
    <mergeCell ref="G11:G12"/>
    <mergeCell ref="H11:H12"/>
    <mergeCell ref="I11:I12"/>
    <mergeCell ref="J11:J12"/>
    <mergeCell ref="K11:K12"/>
    <mergeCell ref="A11:A12"/>
    <mergeCell ref="B11:C11"/>
    <mergeCell ref="D11:D12"/>
    <mergeCell ref="E11:E12"/>
    <mergeCell ref="F11:F12"/>
    <mergeCell ref="G37:K37"/>
    <mergeCell ref="L37:P37"/>
    <mergeCell ref="A36:B36"/>
    <mergeCell ref="C36:F36"/>
    <mergeCell ref="G36:K36"/>
    <mergeCell ref="L36:P36"/>
    <mergeCell ref="Q36:AR37"/>
    <mergeCell ref="A37:B37"/>
    <mergeCell ref="C37:F37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A1:C4"/>
    <mergeCell ref="D1:AE4"/>
    <mergeCell ref="E5:G5"/>
    <mergeCell ref="H5:J5"/>
    <mergeCell ref="K5:M5"/>
    <mergeCell ref="N5:P5"/>
    <mergeCell ref="W5:AA5"/>
    <mergeCell ref="A5:C5"/>
    <mergeCell ref="N6:P6"/>
    <mergeCell ref="A7:B7"/>
    <mergeCell ref="AQ10:AR10"/>
    <mergeCell ref="A8:B8"/>
    <mergeCell ref="D8:M8"/>
    <mergeCell ref="N8:X8"/>
    <mergeCell ref="Y8:AE8"/>
    <mergeCell ref="A9:M9"/>
    <mergeCell ref="N9:AE9"/>
    <mergeCell ref="A10:M10"/>
    <mergeCell ref="N10:AK10"/>
    <mergeCell ref="AE11:AE12"/>
    <mergeCell ref="AQ11:AQ12"/>
    <mergeCell ref="AR11:AR12"/>
    <mergeCell ref="AC11:AC12"/>
    <mergeCell ref="AG11:AG12"/>
    <mergeCell ref="AI11:AI12"/>
    <mergeCell ref="AK11:AK12"/>
    <mergeCell ref="AM11:AM12"/>
    <mergeCell ref="AO11:AO12"/>
  </mergeCells>
  <conditionalFormatting sqref="L13:L35">
    <cfRule type="containsText" dxfId="98" priority="92" operator="containsText" text="A">
      <formula>NOT(ISERROR(SEARCH(("A"),(L13))))</formula>
    </cfRule>
  </conditionalFormatting>
  <conditionalFormatting sqref="L17:L35">
    <cfRule type="containsText" dxfId="97" priority="92" operator="containsText" text="T">
      <formula>NOT(ISERROR(SEARCH(("T"),(L17))))</formula>
    </cfRule>
  </conditionalFormatting>
  <conditionalFormatting sqref="M13:M35">
    <cfRule type="cellIs" dxfId="96" priority="90" operator="equal">
      <formula>"C.E"</formula>
    </cfRule>
    <cfRule type="cellIs" dxfId="95" priority="90" operator="equal">
      <formula>"S.E"</formula>
    </cfRule>
  </conditionalFormatting>
  <conditionalFormatting sqref="N13:N35 P18:P21 R18:R21 T18:T21 X18:X21 P23:P27 R23:R27 T23:T27 X23:X27 P29:P30 R29:R30 T29:T30 X29:X30 P32 R32 T32 X32 L13:L35 V18:V21 V23:V27 V29:V30 V32">
    <cfRule type="cellIs" dxfId="94" priority="103" operator="equal">
      <formula>"F"</formula>
    </cfRule>
  </conditionalFormatting>
  <conditionalFormatting sqref="N17:N35">
    <cfRule type="containsText" dxfId="93" priority="101" operator="containsText" text="T">
      <formula>NOT(ISERROR(SEARCH(("T"),(N17))))</formula>
    </cfRule>
    <cfRule type="containsText" dxfId="92" priority="102" operator="containsText" text="A">
      <formula>NOT(ISERROR(SEARCH(("A"),(N17))))</formula>
    </cfRule>
  </conditionalFormatting>
  <conditionalFormatting sqref="O13:O35">
    <cfRule type="cellIs" dxfId="91" priority="88" operator="equal">
      <formula>"S.E"</formula>
    </cfRule>
    <cfRule type="cellIs" dxfId="90" priority="88" operator="equal">
      <formula>"C.E"</formula>
    </cfRule>
  </conditionalFormatting>
  <conditionalFormatting sqref="P13:P16 R13:R16 T13:T16 X13:X16 V13:V16">
    <cfRule type="cellIs" dxfId="89" priority="110" operator="equal">
      <formula>"F"</formula>
    </cfRule>
  </conditionalFormatting>
  <conditionalFormatting sqref="Q13:Q35">
    <cfRule type="cellIs" dxfId="88" priority="86" operator="equal">
      <formula>"S.E"</formula>
    </cfRule>
    <cfRule type="cellIs" dxfId="87" priority="86" operator="equal">
      <formula>"C.E"</formula>
    </cfRule>
  </conditionalFormatting>
  <conditionalFormatting sqref="S13:S35">
    <cfRule type="cellIs" dxfId="86" priority="84" operator="equal">
      <formula>"S.E"</formula>
    </cfRule>
    <cfRule type="cellIs" dxfId="85" priority="84" operator="equal">
      <formula>"C.E"</formula>
    </cfRule>
  </conditionalFormatting>
  <conditionalFormatting sqref="T17 X17">
    <cfRule type="cellIs" dxfId="84" priority="120" operator="equal">
      <formula>"F"</formula>
    </cfRule>
  </conditionalFormatting>
  <conditionalFormatting sqref="T22 X22">
    <cfRule type="cellIs" dxfId="83" priority="121" operator="equal">
      <formula>"F"</formula>
    </cfRule>
  </conditionalFormatting>
  <conditionalFormatting sqref="T31 X31">
    <cfRule type="cellIs" dxfId="82" priority="122" operator="equal">
      <formula>"F"</formula>
    </cfRule>
  </conditionalFormatting>
  <conditionalFormatting sqref="U13:U35">
    <cfRule type="cellIs" dxfId="81" priority="82" operator="equal">
      <formula>"S.E"</formula>
    </cfRule>
    <cfRule type="cellIs" dxfId="80" priority="83" operator="equal">
      <formula>"C.E"</formula>
    </cfRule>
  </conditionalFormatting>
  <conditionalFormatting sqref="V13:V35">
    <cfRule type="containsText" dxfId="79" priority="140" operator="containsText" text="T">
      <formula>NOT(ISERROR(SEARCH(("T"),(V13))))</formula>
    </cfRule>
  </conditionalFormatting>
  <conditionalFormatting sqref="V13:V35 R28 T28 X28">
    <cfRule type="cellIs" dxfId="78" priority="116" operator="equal">
      <formula>"F"</formula>
    </cfRule>
  </conditionalFormatting>
  <conditionalFormatting sqref="V13:V35">
    <cfRule type="containsText" dxfId="77" priority="85" operator="containsText" text="A">
      <formula>NOT(ISERROR(SEARCH(("A"),(V13))))</formula>
    </cfRule>
  </conditionalFormatting>
  <conditionalFormatting sqref="W13:W35">
    <cfRule type="cellIs" dxfId="76" priority="87" operator="equal">
      <formula>"C.E"</formula>
    </cfRule>
    <cfRule type="cellIs" dxfId="75" priority="124" operator="equal">
      <formula>"S.E"</formula>
    </cfRule>
  </conditionalFormatting>
  <conditionalFormatting sqref="X13:X35 N13:N35 P13:P35 R13:R35 T13:T35">
    <cfRule type="containsText" dxfId="74" priority="100" operator="containsText" text="A">
      <formula>NOT(ISERROR(SEARCH(("A"),(N13))))</formula>
    </cfRule>
  </conditionalFormatting>
  <conditionalFormatting sqref="X13:X35 P13:P35 R13:R35 T13:T35 V13:V35 N13:N35 L13:L35">
    <cfRule type="containsText" dxfId="73" priority="115" operator="containsText" text="T">
      <formula>NOT(ISERROR(SEARCH(("T"),(L13))))</formula>
    </cfRule>
  </conditionalFormatting>
  <conditionalFormatting sqref="X13:X35">
    <cfRule type="containsText" dxfId="72" priority="126" operator="containsText" text="T">
      <formula>NOT(ISERROR(SEARCH(("T"),(X13))))</formula>
    </cfRule>
    <cfRule type="containsText" dxfId="71" priority="127" operator="containsText" text="A">
      <formula>NOT(ISERROR(SEARCH(("A"),(X13))))</formula>
    </cfRule>
  </conditionalFormatting>
  <conditionalFormatting sqref="X13:X35 T33:T35">
    <cfRule type="cellIs" dxfId="70" priority="128" operator="equal">
      <formula>"F"</formula>
    </cfRule>
  </conditionalFormatting>
  <conditionalFormatting sqref="Y13:Y35">
    <cfRule type="cellIs" dxfId="69" priority="89" operator="equal">
      <formula>"C.E"</formula>
    </cfRule>
    <cfRule type="cellIs" dxfId="68" priority="129" operator="equal">
      <formula>"S.E"</formula>
    </cfRule>
  </conditionalFormatting>
  <conditionalFormatting sqref="Z13:AD16">
    <cfRule type="cellIs" dxfId="67" priority="63" operator="equal">
      <formula>"F"</formula>
    </cfRule>
  </conditionalFormatting>
  <conditionalFormatting sqref="Z13:AD35 X13:X35">
    <cfRule type="cellIs" dxfId="66" priority="133" operator="equal">
      <formula>"F"</formula>
    </cfRule>
  </conditionalFormatting>
  <conditionalFormatting sqref="Z13:AD35">
    <cfRule type="containsText" dxfId="65" priority="61" operator="containsText" text="A">
      <formula>NOT(ISERROR(SEARCH(("A"),(Z13))))</formula>
    </cfRule>
    <cfRule type="containsText" dxfId="64" priority="64" operator="containsText" text="T">
      <formula>NOT(ISERROR(SEARCH(("T"),(Z13))))</formula>
    </cfRule>
    <cfRule type="containsText" dxfId="63" priority="69" operator="containsText" text="T">
      <formula>NOT(ISERROR(SEARCH(("T"),(Z13))))</formula>
    </cfRule>
    <cfRule type="containsText" dxfId="62" priority="70" operator="containsText" text="A">
      <formula>NOT(ISERROR(SEARCH(("A"),(Z13))))</formula>
    </cfRule>
    <cfRule type="cellIs" dxfId="61" priority="71" operator="equal">
      <formula>"F"</formula>
    </cfRule>
  </conditionalFormatting>
  <conditionalFormatting sqref="Z17:AD17">
    <cfRule type="cellIs" dxfId="60" priority="66" operator="equal">
      <formula>"F"</formula>
    </cfRule>
  </conditionalFormatting>
  <conditionalFormatting sqref="Z18:AD21 Z23:AD27 Z29:AD30 Z32:AD32">
    <cfRule type="cellIs" dxfId="59" priority="62" operator="equal">
      <formula>"F"</formula>
    </cfRule>
  </conditionalFormatting>
  <conditionalFormatting sqref="Z22:AD22">
    <cfRule type="cellIs" dxfId="58" priority="67" operator="equal">
      <formula>"F"</formula>
    </cfRule>
  </conditionalFormatting>
  <conditionalFormatting sqref="Z28:AD28">
    <cfRule type="cellIs" dxfId="57" priority="65" operator="equal">
      <formula>"F"</formula>
    </cfRule>
  </conditionalFormatting>
  <conditionalFormatting sqref="Z31:AD31">
    <cfRule type="cellIs" dxfId="56" priority="68" operator="equal">
      <formula>"F"</formula>
    </cfRule>
  </conditionalFormatting>
  <conditionalFormatting sqref="AE13:AE35 AG13:AG35 AI13:AI35 AK13:AK35 AM13:AM35 AO13:AO35">
    <cfRule type="cellIs" dxfId="55" priority="138" operator="equal">
      <formula>"S.E"</formula>
    </cfRule>
    <cfRule type="cellIs" dxfId="54" priority="139" operator="equal">
      <formula>"C.E"</formula>
    </cfRule>
  </conditionalFormatting>
  <conditionalFormatting sqref="AH13:AH16">
    <cfRule type="cellIs" dxfId="53" priority="48" operator="equal">
      <formula>"F"</formula>
    </cfRule>
  </conditionalFormatting>
  <conditionalFormatting sqref="AH13:AH35">
    <cfRule type="containsText" dxfId="52" priority="46" operator="containsText" text="A">
      <formula>NOT(ISERROR(SEARCH(("A"),(AH13))))</formula>
    </cfRule>
    <cfRule type="containsText" dxfId="51" priority="49" operator="containsText" text="T">
      <formula>NOT(ISERROR(SEARCH(("T"),(AH13))))</formula>
    </cfRule>
    <cfRule type="containsText" dxfId="50" priority="54" operator="containsText" text="T">
      <formula>NOT(ISERROR(SEARCH(("T"),(AH13))))</formula>
    </cfRule>
    <cfRule type="containsText" dxfId="49" priority="55" operator="containsText" text="A">
      <formula>NOT(ISERROR(SEARCH(("A"),(AH13))))</formula>
    </cfRule>
    <cfRule type="cellIs" dxfId="48" priority="56" operator="equal">
      <formula>"F"</formula>
    </cfRule>
  </conditionalFormatting>
  <conditionalFormatting sqref="AH17">
    <cfRule type="cellIs" dxfId="47" priority="51" operator="equal">
      <formula>"F"</formula>
    </cfRule>
  </conditionalFormatting>
  <conditionalFormatting sqref="AH18:AH21 AH23:AH27 AH29:AH30 AH32">
    <cfRule type="cellIs" dxfId="46" priority="47" operator="equal">
      <formula>"F"</formula>
    </cfRule>
  </conditionalFormatting>
  <conditionalFormatting sqref="AH22">
    <cfRule type="cellIs" dxfId="45" priority="52" operator="equal">
      <formula>"F"</formula>
    </cfRule>
  </conditionalFormatting>
  <conditionalFormatting sqref="AH28">
    <cfRule type="cellIs" dxfId="44" priority="50" operator="equal">
      <formula>"F"</formula>
    </cfRule>
  </conditionalFormatting>
  <conditionalFormatting sqref="AH31">
    <cfRule type="cellIs" dxfId="43" priority="53" operator="equal">
      <formula>"F"</formula>
    </cfRule>
  </conditionalFormatting>
  <conditionalFormatting sqref="AJ13:AJ16">
    <cfRule type="cellIs" dxfId="42" priority="33" operator="equal">
      <formula>"F"</formula>
    </cfRule>
  </conditionalFormatting>
  <conditionalFormatting sqref="AJ13:AJ35">
    <cfRule type="containsText" dxfId="41" priority="31" operator="containsText" text="A">
      <formula>NOT(ISERROR(SEARCH(("A"),(AJ13))))</formula>
    </cfRule>
    <cfRule type="containsText" dxfId="40" priority="34" operator="containsText" text="T">
      <formula>NOT(ISERROR(SEARCH(("T"),(AJ13))))</formula>
    </cfRule>
    <cfRule type="containsText" dxfId="39" priority="39" operator="containsText" text="T">
      <formula>NOT(ISERROR(SEARCH(("T"),(AJ13))))</formula>
    </cfRule>
    <cfRule type="containsText" dxfId="38" priority="40" operator="containsText" text="A">
      <formula>NOT(ISERROR(SEARCH(("A"),(AJ13))))</formula>
    </cfRule>
    <cfRule type="cellIs" dxfId="37" priority="41" operator="equal">
      <formula>"F"</formula>
    </cfRule>
  </conditionalFormatting>
  <conditionalFormatting sqref="AJ17">
    <cfRule type="cellIs" dxfId="36" priority="36" operator="equal">
      <formula>"F"</formula>
    </cfRule>
  </conditionalFormatting>
  <conditionalFormatting sqref="AJ18:AJ21 AJ23:AJ27 AJ29:AJ30 AJ32">
    <cfRule type="cellIs" dxfId="35" priority="32" operator="equal">
      <formula>"F"</formula>
    </cfRule>
  </conditionalFormatting>
  <conditionalFormatting sqref="AJ22">
    <cfRule type="cellIs" dxfId="34" priority="37" operator="equal">
      <formula>"F"</formula>
    </cfRule>
  </conditionalFormatting>
  <conditionalFormatting sqref="AJ28">
    <cfRule type="cellIs" dxfId="33" priority="35" operator="equal">
      <formula>"F"</formula>
    </cfRule>
  </conditionalFormatting>
  <conditionalFormatting sqref="AJ31">
    <cfRule type="cellIs" dxfId="32" priority="38" operator="equal">
      <formula>"F"</formula>
    </cfRule>
  </conditionalFormatting>
  <conditionalFormatting sqref="AL13:AL16">
    <cfRule type="cellIs" dxfId="31" priority="18" operator="equal">
      <formula>"F"</formula>
    </cfRule>
  </conditionalFormatting>
  <conditionalFormatting sqref="AL13:AL35">
    <cfRule type="containsText" dxfId="30" priority="16" operator="containsText" text="A">
      <formula>NOT(ISERROR(SEARCH(("A"),(AL13))))</formula>
    </cfRule>
    <cfRule type="containsText" dxfId="29" priority="19" operator="containsText" text="T">
      <formula>NOT(ISERROR(SEARCH(("T"),(AL13))))</formula>
    </cfRule>
    <cfRule type="containsText" dxfId="28" priority="24" operator="containsText" text="T">
      <formula>NOT(ISERROR(SEARCH(("T"),(AL13))))</formula>
    </cfRule>
    <cfRule type="containsText" dxfId="27" priority="25" operator="containsText" text="A">
      <formula>NOT(ISERROR(SEARCH(("A"),(AL13))))</formula>
    </cfRule>
    <cfRule type="cellIs" dxfId="26" priority="26" operator="equal">
      <formula>"F"</formula>
    </cfRule>
  </conditionalFormatting>
  <conditionalFormatting sqref="AL17">
    <cfRule type="cellIs" dxfId="25" priority="21" operator="equal">
      <formula>"F"</formula>
    </cfRule>
  </conditionalFormatting>
  <conditionalFormatting sqref="AL18:AL21 AL23:AL27 AL29:AL30 AL32">
    <cfRule type="cellIs" dxfId="24" priority="17" operator="equal">
      <formula>"F"</formula>
    </cfRule>
  </conditionalFormatting>
  <conditionalFormatting sqref="AL22">
    <cfRule type="cellIs" dxfId="23" priority="22" operator="equal">
      <formula>"F"</formula>
    </cfRule>
  </conditionalFormatting>
  <conditionalFormatting sqref="AL28">
    <cfRule type="cellIs" dxfId="22" priority="20" operator="equal">
      <formula>"F"</formula>
    </cfRule>
  </conditionalFormatting>
  <conditionalFormatting sqref="AL31">
    <cfRule type="cellIs" dxfId="21" priority="23" operator="equal">
      <formula>"F"</formula>
    </cfRule>
  </conditionalFormatting>
  <conditionalFormatting sqref="AN13:AN16">
    <cfRule type="cellIs" dxfId="20" priority="3" operator="equal">
      <formula>"F"</formula>
    </cfRule>
  </conditionalFormatting>
  <conditionalFormatting sqref="AN13:AN35">
    <cfRule type="containsText" dxfId="19" priority="1" operator="containsText" text="A">
      <formula>NOT(ISERROR(SEARCH(("A"),(AN13))))</formula>
    </cfRule>
    <cfRule type="containsText" dxfId="18" priority="4" operator="containsText" text="T">
      <formula>NOT(ISERROR(SEARCH(("T"),(AN13))))</formula>
    </cfRule>
    <cfRule type="containsText" dxfId="17" priority="9" operator="containsText" text="T">
      <formula>NOT(ISERROR(SEARCH(("T"),(AN13))))</formula>
    </cfRule>
    <cfRule type="containsText" dxfId="16" priority="10" operator="containsText" text="A">
      <formula>NOT(ISERROR(SEARCH(("A"),(AN13))))</formula>
    </cfRule>
    <cfRule type="cellIs" dxfId="15" priority="11" operator="equal">
      <formula>"F"</formula>
    </cfRule>
  </conditionalFormatting>
  <conditionalFormatting sqref="AN17">
    <cfRule type="cellIs" dxfId="14" priority="6" operator="equal">
      <formula>"F"</formula>
    </cfRule>
  </conditionalFormatting>
  <conditionalFormatting sqref="AN18:AN21 AN23:AN27 AN29:AN30 AN32">
    <cfRule type="cellIs" dxfId="13" priority="2" operator="equal">
      <formula>"F"</formula>
    </cfRule>
  </conditionalFormatting>
  <conditionalFormatting sqref="AN22">
    <cfRule type="cellIs" dxfId="12" priority="7" operator="equal">
      <formula>"F"</formula>
    </cfRule>
  </conditionalFormatting>
  <conditionalFormatting sqref="AN28">
    <cfRule type="cellIs" dxfId="11" priority="5" operator="equal">
      <formula>"F"</formula>
    </cfRule>
  </conditionalFormatting>
  <conditionalFormatting sqref="AN31">
    <cfRule type="cellIs" dxfId="10" priority="8" operator="equal">
      <formula>"F"</formula>
    </cfRule>
  </conditionalFormatting>
  <conditionalFormatting sqref="X13:X17 Z13:AD17">
    <cfRule type="containsText" dxfId="9" priority="141" operator="containsText" text="T">
      <formula>NOT(ISERROR(SEARCH(("T"),(#REF!))))</formula>
    </cfRule>
  </conditionalFormatting>
  <conditionalFormatting sqref="X18:X35 Z18:AD35">
    <cfRule type="containsText" dxfId="8" priority="142" operator="containsText" text="T">
      <formula>NOT(ISERROR(SEARCH(("T"),(X36))))</formula>
    </cfRule>
  </conditionalFormatting>
  <conditionalFormatting sqref="Z13:AD17 X13:X17">
    <cfRule type="containsText" dxfId="7" priority="145" operator="containsText" text="A">
      <formula>NOT(ISERROR(SEARCH(("A"),(#REF!))))</formula>
    </cfRule>
  </conditionalFormatting>
  <conditionalFormatting sqref="Z18:AD35 X18:X35">
    <cfRule type="containsText" dxfId="6" priority="146" operator="containsText" text="A">
      <formula>NOT(ISERROR(SEARCH(("A"),(X36))))</formula>
    </cfRule>
  </conditionalFormatting>
  <conditionalFormatting sqref="AF13:AF17 AH13:AH17 AJ13:AJ17 AL13:AL17 AN13:AN17">
    <cfRule type="containsText" dxfId="5" priority="149" operator="containsText" text="T">
      <formula>NOT(ISERROR(SEARCH(("T"),(#REF!))))</formula>
    </cfRule>
    <cfRule type="containsText" dxfId="4" priority="150" operator="containsText" text="A">
      <formula>NOT(ISERROR(SEARCH(("A"),(#REF!))))</formula>
    </cfRule>
    <cfRule type="cellIs" dxfId="3" priority="151" operator="equal">
      <formula>"F"</formula>
    </cfRule>
  </conditionalFormatting>
  <conditionalFormatting sqref="AF18:AF35 AH18:AH35 AJ18:AJ35 AL18:AL35 AN18:AN35">
    <cfRule type="containsText" dxfId="2" priority="152" operator="containsText" text="T">
      <formula>NOT(ISERROR(SEARCH(("T"),(AF36))))</formula>
    </cfRule>
    <cfRule type="containsText" dxfId="1" priority="153" operator="containsText" text="A">
      <formula>NOT(ISERROR(SEARCH(("A"),(AF36))))</formula>
    </cfRule>
    <cfRule type="cellIs" dxfId="0" priority="154" operator="equal">
      <formula>"F"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V13:V35 X13:X35 Z13:Z35 AB13:AB35 AF13:AF35 AD13:AD35 L13:L16 N13:N16 P13:P16 R13:R16 L18:L21 N18:N21 P18:P21 R18:R21 L23:L27 N23:N27 P23:P27 R23:R27 L29:L30 N29:N30 P29:P30 R29:R30 L32 N32 P32 R32 T13:T35 AH13:AH35 AJ13:AJ35 AL13:AL35 AN13:AN35" xr:uid="{00000000-0002-0000-0000-000001000000}">
      <formula1>"A,T,F"</formula1>
    </dataValidation>
    <dataValidation type="list" allowBlank="1" showErrorMessage="1" sqref="D13:D35" xr:uid="{00000000-0002-0000-0000-000002000000}">
      <formula1>"T.I,C.C,PPT,PEP"</formula1>
    </dataValidation>
    <dataValidation type="list" allowBlank="1" showErrorMessage="1" sqref="F13:F35" xr:uid="{00000000-0002-0000-0000-000003000000}">
      <formula1>"FORMACIÓN,RETIRO,CANCELADO,DESERCIÓN,APLAZADO"</formula1>
    </dataValidation>
    <dataValidation type="list" allowBlank="1" showErrorMessage="1" sqref="O13:O35 Q13:Q35 S13:S35 U13:U35 W13:W35 Y13:Y35 AA13:AA35 AC13:AC35 M13:M35 AE13:AE35 AG13:AG35 AI13:AI35 AK13:AK35 AM13:AM35 AO13:AO35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1000"/>
  <sheetViews>
    <sheetView workbookViewId="0"/>
  </sheetViews>
  <sheetFormatPr baseColWidth="10" defaultColWidth="14.42578125" defaultRowHeight="15" customHeight="1" x14ac:dyDescent="0.25"/>
  <cols>
    <col min="1" max="2" width="10.7109375" customWidth="1"/>
    <col min="3" max="3" width="40.42578125" customWidth="1"/>
    <col min="4" max="26" width="10.7109375" customWidth="1"/>
  </cols>
  <sheetData>
    <row r="2" spans="3:3" ht="15.75" customHeight="1" x14ac:dyDescent="0.25">
      <c r="C2" s="31" t="s">
        <v>98</v>
      </c>
    </row>
    <row r="3" spans="3:3" ht="15.75" customHeight="1" x14ac:dyDescent="0.25">
      <c r="C3" s="31" t="s">
        <v>99</v>
      </c>
    </row>
    <row r="4" spans="3:3" ht="15.75" customHeight="1" x14ac:dyDescent="0.25">
      <c r="C4" s="31" t="s">
        <v>100</v>
      </c>
    </row>
    <row r="5" spans="3:3" ht="15.75" customHeight="1" x14ac:dyDescent="0.25">
      <c r="C5" s="31" t="s">
        <v>101</v>
      </c>
    </row>
    <row r="6" spans="3:3" ht="15.75" customHeight="1" x14ac:dyDescent="0.25">
      <c r="C6" s="31" t="s">
        <v>102</v>
      </c>
    </row>
    <row r="7" spans="3:3" ht="15.75" customHeight="1" x14ac:dyDescent="0.25">
      <c r="C7" s="31" t="s">
        <v>103</v>
      </c>
    </row>
    <row r="8" spans="3:3" ht="15.75" customHeight="1" x14ac:dyDescent="0.25">
      <c r="C8" s="31" t="s">
        <v>104</v>
      </c>
    </row>
    <row r="9" spans="3:3" ht="15.75" customHeight="1" x14ac:dyDescent="0.25">
      <c r="C9" s="31" t="s">
        <v>105</v>
      </c>
    </row>
    <row r="10" spans="3:3" ht="15.75" customHeight="1" x14ac:dyDescent="0.25">
      <c r="C10" s="31" t="s">
        <v>106</v>
      </c>
    </row>
    <row r="11" spans="3:3" ht="15.75" customHeight="1" x14ac:dyDescent="0.25">
      <c r="C11" s="31" t="s">
        <v>107</v>
      </c>
    </row>
    <row r="12" spans="3:3" ht="15.75" customHeight="1" x14ac:dyDescent="0.25">
      <c r="C12" s="31" t="s">
        <v>108</v>
      </c>
    </row>
    <row r="13" spans="3:3" ht="15.75" customHeight="1" x14ac:dyDescent="0.25">
      <c r="C13" s="31" t="s">
        <v>109</v>
      </c>
    </row>
    <row r="14" spans="3:3" ht="15.75" customHeight="1" x14ac:dyDescent="0.25">
      <c r="C14" s="31" t="s">
        <v>110</v>
      </c>
    </row>
    <row r="15" spans="3:3" ht="15.75" customHeight="1" x14ac:dyDescent="0.25">
      <c r="C15" s="31" t="s">
        <v>111</v>
      </c>
    </row>
    <row r="16" spans="3:3" ht="15.75" customHeight="1" x14ac:dyDescent="0.25">
      <c r="C16" s="31" t="s">
        <v>112</v>
      </c>
    </row>
    <row r="17" spans="3:3" ht="15.75" customHeight="1" x14ac:dyDescent="0.25">
      <c r="C17" s="31" t="s">
        <v>113</v>
      </c>
    </row>
    <row r="18" spans="3:3" ht="15.75" customHeight="1" x14ac:dyDescent="0.25">
      <c r="C18" s="31" t="s">
        <v>114</v>
      </c>
    </row>
    <row r="19" spans="3:3" ht="15.75" customHeight="1" x14ac:dyDescent="0.25">
      <c r="C19" s="31" t="s">
        <v>115</v>
      </c>
    </row>
    <row r="20" spans="3:3" ht="15.75" customHeight="1" x14ac:dyDescent="0.25">
      <c r="C20" s="31" t="s">
        <v>116</v>
      </c>
    </row>
    <row r="21" spans="3:3" ht="15.75" customHeight="1" x14ac:dyDescent="0.25">
      <c r="C21" s="31" t="s">
        <v>117</v>
      </c>
    </row>
    <row r="22" spans="3:3" ht="15.75" customHeight="1" x14ac:dyDescent="0.25">
      <c r="C22" s="31" t="s">
        <v>118</v>
      </c>
    </row>
    <row r="23" spans="3:3" ht="15.75" customHeight="1" x14ac:dyDescent="0.25">
      <c r="C23" s="31" t="s">
        <v>119</v>
      </c>
    </row>
    <row r="24" spans="3:3" ht="15.75" customHeight="1" x14ac:dyDescent="0.25">
      <c r="C24" s="31" t="s">
        <v>120</v>
      </c>
    </row>
    <row r="25" spans="3:3" ht="15.75" customHeight="1" x14ac:dyDescent="0.25">
      <c r="C25" s="31" t="s">
        <v>121</v>
      </c>
    </row>
    <row r="26" spans="3:3" ht="15.75" customHeight="1" x14ac:dyDescent="0.25">
      <c r="C26" s="31" t="s">
        <v>122</v>
      </c>
    </row>
    <row r="27" spans="3:3" ht="15.75" customHeight="1" x14ac:dyDescent="0.25"/>
    <row r="28" spans="3:3" ht="15.75" customHeight="1" x14ac:dyDescent="0.25"/>
    <row r="29" spans="3:3" ht="15.75" customHeight="1" x14ac:dyDescent="0.25"/>
    <row r="30" spans="3:3" ht="15.75" customHeight="1" x14ac:dyDescent="0.25"/>
    <row r="31" spans="3:3" ht="15.75" customHeight="1" x14ac:dyDescent="0.25"/>
    <row r="32" spans="3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N° FICHA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o2za</dc:creator>
  <cp:keywords/>
  <dc:description/>
  <cp:lastModifiedBy>Jheyson Fabian Villavisan Buitrago</cp:lastModifiedBy>
  <cp:revision/>
  <dcterms:created xsi:type="dcterms:W3CDTF">2020-11-13T17:52:44Z</dcterms:created>
  <dcterms:modified xsi:type="dcterms:W3CDTF">2025-11-23T20:56:22Z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2025-05-27T19:09:14Z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66c24086-de3e-4543-ae60-36cfd9fa5017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